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5601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D:\RAN5\TT\RAN5#100\New wi 6.6.19.3\38.533 6.6.19.3\"/>
    </mc:Choice>
  </mc:AlternateContent>
  <xr:revisionPtr revIDLastSave="0" documentId="13_ncr:9_{B9831B82-2B10-468E-91BF-C61B040FAAAD}" xr6:coauthVersionLast="47" xr6:coauthVersionMax="47" xr10:uidLastSave="{00000000-0000-0000-0000-000000000000}"/>
  <bookViews>
    <workbookView xWindow="-120" yWindow="-120" windowWidth="29040" windowHeight="15840" tabRatio="809" xr2:uid="{00000000-000D-0000-FFFF-FFFF00000000}"/>
  </bookViews>
  <sheets>
    <sheet name="Template" sheetId="2" r:id="rId1"/>
    <sheet name="6.6.19.3-1" sheetId="11" r:id="rId2"/>
    <sheet name="6.6.19.3-3" sheetId="13" r:id="rId3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08" i="11" l="1"/>
  <c r="Q132" i="13"/>
  <c r="Q128" i="13"/>
  <c r="Q116" i="13"/>
  <c r="H87" i="13"/>
  <c r="H90" i="13" s="1"/>
  <c r="C86" i="13"/>
  <c r="C90" i="13" s="1"/>
  <c r="L85" i="13"/>
  <c r="L90" i="13"/>
  <c r="K85" i="13"/>
  <c r="K90" i="13"/>
  <c r="G85" i="13"/>
  <c r="G90" i="13"/>
  <c r="F85" i="13"/>
  <c r="F90" i="13"/>
  <c r="I84" i="13"/>
  <c r="I90" i="13" s="1"/>
  <c r="D84" i="13"/>
  <c r="D90" i="13" s="1"/>
  <c r="D93" i="13" s="1"/>
  <c r="M71" i="13"/>
  <c r="O71" i="13"/>
  <c r="O137" i="13" s="1"/>
  <c r="K71" i="13"/>
  <c r="I71" i="13"/>
  <c r="I67" i="13"/>
  <c r="K63" i="13"/>
  <c r="I63" i="13"/>
  <c r="O63" i="13"/>
  <c r="O129" i="13" s="1"/>
  <c r="K59" i="13"/>
  <c r="O59" i="13" s="1"/>
  <c r="O125" i="13" s="1"/>
  <c r="I59" i="13"/>
  <c r="M55" i="13"/>
  <c r="G55" i="13"/>
  <c r="F55" i="13"/>
  <c r="D55" i="13"/>
  <c r="O55" i="13" s="1"/>
  <c r="O121" i="13" s="1"/>
  <c r="E51" i="13"/>
  <c r="D51" i="13"/>
  <c r="F47" i="13"/>
  <c r="O47" i="13" s="1"/>
  <c r="O113" i="13" s="1"/>
  <c r="D47" i="13"/>
  <c r="F43" i="13"/>
  <c r="D43" i="13"/>
  <c r="O43" i="13"/>
  <c r="O109" i="13" s="1"/>
  <c r="N35" i="13"/>
  <c r="N71" i="13" s="1"/>
  <c r="P71" i="13" s="1"/>
  <c r="P137" i="13" s="1"/>
  <c r="N34" i="13"/>
  <c r="L33" i="13"/>
  <c r="L63" i="13" s="1"/>
  <c r="G33" i="13"/>
  <c r="G43" i="13" s="1"/>
  <c r="G47" i="13"/>
  <c r="J32" i="13"/>
  <c r="J71" i="13" s="1"/>
  <c r="J67" i="13"/>
  <c r="E32" i="13"/>
  <c r="E43" i="13" s="1"/>
  <c r="P43" i="13" s="1"/>
  <c r="P109" i="13" s="1"/>
  <c r="E55" i="13"/>
  <c r="P55" i="13" s="1"/>
  <c r="P121" i="13" s="1"/>
  <c r="K24" i="13"/>
  <c r="K26" i="13" s="1"/>
  <c r="K22" i="13"/>
  <c r="K23" i="13" s="1"/>
  <c r="I22" i="13"/>
  <c r="G21" i="13"/>
  <c r="F21" i="13"/>
  <c r="G17" i="13"/>
  <c r="F17" i="13"/>
  <c r="D17" i="13"/>
  <c r="D20" i="13" s="1"/>
  <c r="G9" i="13"/>
  <c r="J7" i="13"/>
  <c r="J22" i="13" s="1"/>
  <c r="E7" i="13"/>
  <c r="E84" i="13" s="1"/>
  <c r="E90" i="13" s="1"/>
  <c r="E6" i="13"/>
  <c r="E5" i="13"/>
  <c r="Q132" i="11"/>
  <c r="Q128" i="11"/>
  <c r="Q116" i="11"/>
  <c r="H87" i="11"/>
  <c r="H90" i="11"/>
  <c r="C86" i="11"/>
  <c r="C90" i="11" s="1"/>
  <c r="L85" i="11"/>
  <c r="L90" i="11" s="1"/>
  <c r="K85" i="11"/>
  <c r="K90" i="11" s="1"/>
  <c r="G85" i="11"/>
  <c r="G90" i="11"/>
  <c r="F85" i="11"/>
  <c r="F90" i="11"/>
  <c r="I84" i="11"/>
  <c r="I90" i="11"/>
  <c r="K98" i="11" s="1"/>
  <c r="K99" i="11" s="1"/>
  <c r="I98" i="11"/>
  <c r="I101" i="11" s="1"/>
  <c r="D84" i="11"/>
  <c r="D90" i="11"/>
  <c r="D93" i="11" s="1"/>
  <c r="M71" i="11"/>
  <c r="K71" i="11"/>
  <c r="J71" i="11"/>
  <c r="I71" i="11"/>
  <c r="O71" i="11" s="1"/>
  <c r="O137" i="11" s="1"/>
  <c r="I67" i="11"/>
  <c r="K63" i="11"/>
  <c r="I63" i="11"/>
  <c r="O63" i="11" s="1"/>
  <c r="O129" i="11" s="1"/>
  <c r="K59" i="11"/>
  <c r="I59" i="11"/>
  <c r="O59" i="11" s="1"/>
  <c r="O125" i="11" s="1"/>
  <c r="M55" i="11"/>
  <c r="O55" i="11" s="1"/>
  <c r="O121" i="11" s="1"/>
  <c r="F55" i="11"/>
  <c r="D55" i="11"/>
  <c r="D51" i="11"/>
  <c r="F47" i="11"/>
  <c r="D47" i="11"/>
  <c r="O47" i="11" s="1"/>
  <c r="O113" i="11" s="1"/>
  <c r="F43" i="11"/>
  <c r="D43" i="11"/>
  <c r="O43" i="11" s="1"/>
  <c r="O109" i="11" s="1"/>
  <c r="N35" i="11"/>
  <c r="N71" i="11" s="1"/>
  <c r="N34" i="11"/>
  <c r="L33" i="11"/>
  <c r="L71" i="11" s="1"/>
  <c r="G33" i="11"/>
  <c r="G47" i="11"/>
  <c r="J32" i="11"/>
  <c r="J67" i="11"/>
  <c r="E32" i="11"/>
  <c r="E55" i="11" s="1"/>
  <c r="P55" i="11" s="1"/>
  <c r="P121" i="11" s="1"/>
  <c r="K24" i="11"/>
  <c r="K26" i="11" s="1"/>
  <c r="K22" i="11"/>
  <c r="I22" i="11"/>
  <c r="K66" i="11"/>
  <c r="K67" i="11"/>
  <c r="O67" i="11" s="1"/>
  <c r="O133" i="11" s="1"/>
  <c r="G19" i="11"/>
  <c r="G21" i="11"/>
  <c r="F19" i="11"/>
  <c r="F21" i="11"/>
  <c r="G17" i="11"/>
  <c r="F17" i="11"/>
  <c r="D17" i="11"/>
  <c r="G9" i="11"/>
  <c r="J7" i="11"/>
  <c r="J84" i="11" s="1"/>
  <c r="J90" i="11" s="1"/>
  <c r="E7" i="11"/>
  <c r="E17" i="11" s="1"/>
  <c r="E84" i="11"/>
  <c r="E90" i="11" s="1"/>
  <c r="E6" i="11"/>
  <c r="E5" i="11"/>
  <c r="F18" i="13"/>
  <c r="F50" i="13"/>
  <c r="F51" i="13" s="1"/>
  <c r="O51" i="13" s="1"/>
  <c r="O117" i="13" s="1"/>
  <c r="L71" i="13"/>
  <c r="J59" i="13"/>
  <c r="P59" i="13"/>
  <c r="P125" i="13" s="1"/>
  <c r="E47" i="13"/>
  <c r="P47" i="13" s="1"/>
  <c r="P113" i="13" s="1"/>
  <c r="L59" i="13"/>
  <c r="F18" i="11"/>
  <c r="F50" i="11"/>
  <c r="F51" i="11" s="1"/>
  <c r="K23" i="11"/>
  <c r="G55" i="11"/>
  <c r="J63" i="11"/>
  <c r="E43" i="11"/>
  <c r="P43" i="11"/>
  <c r="P109" i="11" s="1"/>
  <c r="D20" i="11"/>
  <c r="I25" i="11"/>
  <c r="G43" i="11"/>
  <c r="E51" i="11"/>
  <c r="J59" i="11"/>
  <c r="J22" i="11"/>
  <c r="E47" i="11"/>
  <c r="P47" i="11"/>
  <c r="P113" i="11" s="1"/>
  <c r="P63" i="11" l="1"/>
  <c r="P129" i="11" s="1"/>
  <c r="P71" i="11"/>
  <c r="P137" i="11" s="1"/>
  <c r="G95" i="11"/>
  <c r="G93" i="11"/>
  <c r="G94" i="11" s="1"/>
  <c r="G109" i="11" s="1"/>
  <c r="E93" i="11"/>
  <c r="G93" i="13"/>
  <c r="E93" i="13"/>
  <c r="G95" i="13"/>
  <c r="G50" i="11"/>
  <c r="G51" i="11" s="1"/>
  <c r="E20" i="11"/>
  <c r="G18" i="11"/>
  <c r="J98" i="11"/>
  <c r="J101" i="11" s="1"/>
  <c r="J133" i="11" s="1"/>
  <c r="L100" i="11"/>
  <c r="L98" i="11"/>
  <c r="J25" i="11"/>
  <c r="P51" i="11"/>
  <c r="P117" i="11" s="1"/>
  <c r="O51" i="11"/>
  <c r="O117" i="11" s="1"/>
  <c r="K98" i="13"/>
  <c r="K100" i="13"/>
  <c r="K102" i="13" s="1"/>
  <c r="I98" i="13"/>
  <c r="I101" i="13" s="1"/>
  <c r="L59" i="11"/>
  <c r="P59" i="11" s="1"/>
  <c r="P125" i="11" s="1"/>
  <c r="L22" i="13"/>
  <c r="L24" i="13"/>
  <c r="L26" i="13" s="1"/>
  <c r="L22" i="11"/>
  <c r="L63" i="11"/>
  <c r="K66" i="13"/>
  <c r="K67" i="13" s="1"/>
  <c r="O67" i="13" s="1"/>
  <c r="O133" i="13" s="1"/>
  <c r="J63" i="13"/>
  <c r="P63" i="13" s="1"/>
  <c r="P129" i="13" s="1"/>
  <c r="F93" i="11"/>
  <c r="D96" i="11" s="1"/>
  <c r="D117" i="11" s="1"/>
  <c r="J84" i="13"/>
  <c r="J90" i="13" s="1"/>
  <c r="L24" i="11"/>
  <c r="L26" i="11" s="1"/>
  <c r="I25" i="13"/>
  <c r="K100" i="11"/>
  <c r="K102" i="11" s="1"/>
  <c r="E17" i="13"/>
  <c r="E20" i="13" s="1"/>
  <c r="F95" i="13"/>
  <c r="F113" i="13" s="1"/>
  <c r="F93" i="13"/>
  <c r="F95" i="11"/>
  <c r="G94" i="13" l="1"/>
  <c r="G109" i="13" s="1"/>
  <c r="G108" i="13" s="1"/>
  <c r="E96" i="13"/>
  <c r="E117" i="13" s="1"/>
  <c r="F97" i="13"/>
  <c r="F121" i="13" s="1"/>
  <c r="F120" i="13" s="1"/>
  <c r="D116" i="11"/>
  <c r="D118" i="11"/>
  <c r="F94" i="11"/>
  <c r="F109" i="11" s="1"/>
  <c r="F110" i="11" s="1"/>
  <c r="J98" i="13"/>
  <c r="L98" i="13"/>
  <c r="L99" i="13" s="1"/>
  <c r="L125" i="13" s="1"/>
  <c r="L100" i="13"/>
  <c r="K99" i="13"/>
  <c r="G50" i="13"/>
  <c r="G51" i="13" s="1"/>
  <c r="P51" i="13" s="1"/>
  <c r="P117" i="13" s="1"/>
  <c r="G113" i="13"/>
  <c r="G97" i="13"/>
  <c r="G121" i="13" s="1"/>
  <c r="G18" i="13"/>
  <c r="E96" i="11"/>
  <c r="E117" i="11" s="1"/>
  <c r="L23" i="13"/>
  <c r="L66" i="13"/>
  <c r="L67" i="13" s="1"/>
  <c r="P67" i="13" s="1"/>
  <c r="P133" i="13" s="1"/>
  <c r="J25" i="13"/>
  <c r="G108" i="11"/>
  <c r="G110" i="11"/>
  <c r="L23" i="11"/>
  <c r="L66" i="11"/>
  <c r="L67" i="11" s="1"/>
  <c r="P67" i="11" s="1"/>
  <c r="P133" i="11" s="1"/>
  <c r="J132" i="11" s="1"/>
  <c r="L99" i="11"/>
  <c r="L125" i="11" s="1"/>
  <c r="G113" i="11"/>
  <c r="G97" i="11"/>
  <c r="G121" i="11" s="1"/>
  <c r="L129" i="11"/>
  <c r="L102" i="11"/>
  <c r="L137" i="11" s="1"/>
  <c r="F114" i="13"/>
  <c r="F112" i="13"/>
  <c r="F113" i="11"/>
  <c r="F97" i="11"/>
  <c r="F121" i="11" s="1"/>
  <c r="F94" i="13"/>
  <c r="F109" i="13" s="1"/>
  <c r="D96" i="13"/>
  <c r="D117" i="13" s="1"/>
  <c r="G110" i="13" l="1"/>
  <c r="F122" i="13"/>
  <c r="G122" i="13"/>
  <c r="G120" i="13"/>
  <c r="G114" i="11"/>
  <c r="G112" i="11"/>
  <c r="G112" i="13"/>
  <c r="G114" i="13"/>
  <c r="L124" i="11"/>
  <c r="L126" i="11"/>
  <c r="L129" i="13"/>
  <c r="L102" i="13"/>
  <c r="L137" i="13" s="1"/>
  <c r="L124" i="13"/>
  <c r="L126" i="13"/>
  <c r="L136" i="11"/>
  <c r="L138" i="11"/>
  <c r="L130" i="11"/>
  <c r="L128" i="11"/>
  <c r="J101" i="13"/>
  <c r="J133" i="13" s="1"/>
  <c r="J134" i="11"/>
  <c r="E118" i="11"/>
  <c r="E116" i="11"/>
  <c r="E116" i="13"/>
  <c r="E118" i="13"/>
  <c r="G120" i="11"/>
  <c r="G122" i="11"/>
  <c r="F114" i="11"/>
  <c r="F112" i="11"/>
  <c r="D118" i="13"/>
  <c r="D116" i="13"/>
  <c r="F108" i="13"/>
  <c r="F110" i="13"/>
  <c r="F120" i="11"/>
  <c r="F122" i="11"/>
  <c r="L136" i="13" l="1"/>
  <c r="L138" i="13"/>
  <c r="J132" i="13"/>
  <c r="J134" i="13"/>
  <c r="L130" i="13"/>
  <c r="L128" i="13"/>
</calcChain>
</file>

<file path=xl/comments1.xml><?xml version="1.0" encoding="utf-8"?>
<comments xmlns="http://purl.oclc.org/ooxml/spreadsheetml/main" xmlns:xdr="http://purl.oclc.org/ooxml/drawingml/spreadsheetDrawing" xmlns:v="urn:schemas-microsoft-com:vml" xmlns:mc="http://schemas.openxmlformats.org/markup-compatibility/2006" xmlns:xr="http://schemas.microsoft.com/office/spreadsheetml/2014/revision" mc:Ignorable="xr">
  <authors>
    <author>Rose, Ian</author>
  </authors>
  <commentList>
    <comment ref="K8" authorId="0" shapeId="1025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8</xdr:col>
                <xdr:colOff>561975</xdr:colOff>
                <xdr:row>6</xdr:row>
                <xdr:rowOff>66675</xdr:rowOff>
              </from>
              <to>
                <xdr:col>11</xdr:col>
                <xdr:colOff>95250</xdr:colOff>
                <xdr:row>10</xdr:row>
                <xdr:rowOff>38100</xdr:rowOff>
              </to>
            </anchor>
          </commentPr>
        </mc:Fallback>
      </mc:AlternateContent>
    </comment>
    <comment ref="F19" authorId="0" shapeId="1026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3</xdr:col>
                <xdr:colOff>561975</xdr:colOff>
                <xdr:row>17</xdr:row>
                <xdr:rowOff>66675</xdr:rowOff>
              </from>
              <to>
                <xdr:col>6</xdr:col>
                <xdr:colOff>342900</xdr:colOff>
                <xdr:row>22</xdr:row>
                <xdr:rowOff>57150</xdr:rowOff>
              </to>
            </anchor>
          </commentPr>
        </mc:Fallback>
      </mc:AlternateContent>
    </comment>
    <comment ref="G19" authorId="0" shapeId="1027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4</xdr:col>
                <xdr:colOff>561975</xdr:colOff>
                <xdr:row>17</xdr:row>
                <xdr:rowOff>66675</xdr:rowOff>
              </from>
              <to>
                <xdr:col>7</xdr:col>
                <xdr:colOff>333375</xdr:colOff>
                <xdr:row>22</xdr:row>
                <xdr:rowOff>47625</xdr:rowOff>
              </to>
            </anchor>
          </commentPr>
        </mc:Fallback>
      </mc:AlternateContent>
    </comment>
    <comment ref="R128" authorId="0" shapeId="1028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17</xdr:col>
                <xdr:colOff>1685925</xdr:colOff>
                <xdr:row>126</xdr:row>
                <xdr:rowOff>66675</xdr:rowOff>
              </from>
              <to>
                <xdr:col>22</xdr:col>
                <xdr:colOff>152400</xdr:colOff>
                <xdr:row>129</xdr:row>
                <xdr:rowOff>47625</xdr:rowOff>
              </to>
            </anchor>
          </commentPr>
        </mc:Fallback>
      </mc:AlternateContent>
    </comment>
  </commentList>
</comments>
</file>

<file path=xl/comments2.xml><?xml version="1.0" encoding="utf-8"?>
<comments xmlns="http://purl.oclc.org/ooxml/spreadsheetml/main" xmlns:xdr="http://purl.oclc.org/ooxml/drawingml/spreadsheetDrawing" xmlns:v="urn:schemas-microsoft-com:vml" xmlns:mc="http://schemas.openxmlformats.org/markup-compatibility/2006" xmlns:xr="http://schemas.microsoft.com/office/spreadsheetml/2014/revision" mc:Ignorable="xr">
  <authors>
    <author>Rose, Ian</author>
  </authors>
  <commentList>
    <comment ref="K8" authorId="0" shapeId="2049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10</xdr:col>
                <xdr:colOff>85725</xdr:colOff>
                <xdr:row>6</xdr:row>
                <xdr:rowOff>66675</xdr:rowOff>
              </from>
              <to>
                <xdr:col>12</xdr:col>
                <xdr:colOff>190500</xdr:colOff>
                <xdr:row>10</xdr:row>
                <xdr:rowOff>28575</xdr:rowOff>
              </to>
            </anchor>
          </commentPr>
        </mc:Fallback>
      </mc:AlternateContent>
    </comment>
    <comment ref="F19" authorId="0" shapeId="205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5</xdr:col>
                <xdr:colOff>514350</xdr:colOff>
                <xdr:row>17</xdr:row>
                <xdr:rowOff>66675</xdr:rowOff>
              </from>
              <to>
                <xdr:col>7</xdr:col>
                <xdr:colOff>857250</xdr:colOff>
                <xdr:row>22</xdr:row>
                <xdr:rowOff>57150</xdr:rowOff>
              </to>
            </anchor>
          </commentPr>
        </mc:Fallback>
      </mc:AlternateContent>
    </comment>
    <comment ref="G19" authorId="0" shapeId="2051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6</xdr:col>
                <xdr:colOff>514350</xdr:colOff>
                <xdr:row>17</xdr:row>
                <xdr:rowOff>66675</xdr:rowOff>
              </from>
              <to>
                <xdr:col>8</xdr:col>
                <xdr:colOff>428625</xdr:colOff>
                <xdr:row>22</xdr:row>
                <xdr:rowOff>38100</xdr:rowOff>
              </to>
            </anchor>
          </commentPr>
        </mc:Fallback>
      </mc:AlternateContent>
    </comment>
    <comment ref="R128" authorId="0" shapeId="2052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17</xdr:col>
                <xdr:colOff>2352675</xdr:colOff>
                <xdr:row>126</xdr:row>
                <xdr:rowOff>66675</xdr:rowOff>
              </from>
              <to>
                <xdr:col>23</xdr:col>
                <xdr:colOff>76200</xdr:colOff>
                <xdr:row>129</xdr:row>
                <xdr:rowOff>38100</xdr:rowOff>
              </to>
            </anchor>
          </commentPr>
        </mc:Fallback>
      </mc:AlternateContent>
    </comment>
  </commentList>
</comments>
</file>

<file path=xl/sharedStrings.xml><?xml version="1.0" encoding="utf-8"?>
<sst xmlns="http://purl.oclc.org/ooxml/spreadsheetml/main" count="639" uniqueCount="159">
  <si>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</si>
  <si>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</si>
  <si>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</si>
  <si>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</si>
  <si>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</si>
  <si>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</si>
  <si>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</si>
  <si>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</si>
  <si>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</si>
  <si>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</si>
  <si>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</si>
  <si>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</si>
  <si>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</si>
  <si>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</si>
  <si>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</si>
  <si>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</si>
  <si>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</si>
  <si>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</si>
  <si>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</si>
  <si>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</si>
  <si>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</si>
  <si>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</si>
  <si>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</si>
  <si>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</si>
  <si>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</si>
  <si>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</si>
  <si>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</si>
  <si>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</si>
  <si>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</si>
  <si>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</si>
  <si>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</si>
  <si>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</si>
  <si>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</si>
  <si>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</si>
  <si>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</si>
  <si>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</si>
  <si>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</si>
  <si>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</si>
  <si>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</si>
  <si>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</si>
  <si>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</si>
  <si>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</si>
  <si>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</si>
  <si>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</si>
  <si>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</si>
  <si>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</si>
  <si>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</si>
  <si>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</si>
  <si>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</si>
  <si>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</si>
  <si>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</si>
  <si>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</si>
  <si>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</si>
  <si>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</si>
  <si>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</si>
  <si>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</si>
  <si>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</si>
  <si>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</si>
  <si>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</si>
  <si>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</si>
  <si>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</si>
  <si>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</si>
  <si>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</si>
  <si>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</si>
  <si>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</si>
  <si>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</si>
  <si>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</si>
  <si>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</si>
  <si>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</si>
  <si>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</si>
  <si>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</si>
  <si>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</si>
  <si>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Es/Iot, nominal</t>
  </si>
  <si>
    <t>Cell 1 SSB_RP – b2-Threshold1</t>
  </si>
  <si>
    <t>Cell 2 RSRP – b2-Threshold2EUTRAN</t>
  </si>
  <si>
    <t>UE RSRP absolute accuracy, normal</t>
  </si>
  <si>
    <t>UE SS-RSRP absolute accuracy, normal</t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</si>
  <si>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</si>
  <si>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</si>
  <si>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For RSRP and SCH Es/Iot range check</t>
  </si>
  <si>
    <t>For RSRP and SCH_RP level range check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</si>
  <si>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</si>
  <si>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</si>
  <si>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</si>
  <si>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</si>
  <si>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</si>
  <si>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</si>
  <si>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</si>
  <si>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</si>
  <si>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Es/Iot sensitivity factor</t>
  </si>
  <si>
    <t>Cell 2 Es/Iot effect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</si>
  <si>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</si>
  <si>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</si>
  <si>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</si>
  <si>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</si>
  <si>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</si>
  <si>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</si>
  <si>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</si>
  <si>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</si>
  <si>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</si>
  <si>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</si>
  <si>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</si>
  <si>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</si>
  <si>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</si>
  <si>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</si>
  <si>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</si>
  <si>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</si>
  <si>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</si>
  <si>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</si>
  <si>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</si>
  <si>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</si>
  <si>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</si>
  <si>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</si>
  <si>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</si>
  <si>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Es/Iot minimum</t>
  </si>
  <si>
    <t>Cell 2 Es/Iot nominal</t>
  </si>
  <si>
    <t>Cell 2 Es/Iot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</si>
  <si>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</si>
  <si>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</si>
  <si>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</si>
  <si>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</si>
  <si>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</si>
  <si>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</si>
  <si>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</si>
  <si>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</si>
  <si>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</si>
  <si>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</si>
  <si>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38.133 Table 10.1.2.1.1-1, normal</t>
  </si>
  <si>
    <t>38.133 Table 10.1.2.1.1-1, NR_FDD_FR1_H, 15kHz</t>
  </si>
  <si>
    <t>36.133 Table 9.1.3.1-1, normal</t>
  </si>
  <si>
    <t>36.133 Table B.3.1-1, FDD_N +1dB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</si>
  <si>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</si>
  <si>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</si>
  <si>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38.133 Table 10.1.2.1.1-1, ±8dB accuracy</t>
  </si>
  <si>
    <t>Increase Cell 1 Es/Noc during T1 to ensure Cell 1 is above B2 threshold</t>
  </si>
  <si>
    <t>38.133 Table A.6.6.3.1-1</t>
  </si>
  <si>
    <t>38.133 Table A.6.6.3.1-3 and A.6.6.3.1-4</t>
  </si>
  <si>
    <t>38.133 Table A.6.6.3.1-2</t>
  </si>
  <si>
    <t>38.133 Table A.6.6.3.1-3, Config 3</t>
  </si>
  <si>
    <t>38.133 Table B.2.2-1, NR_FDD_FR1_H, 30kHz</t>
  </si>
  <si>
    <t>Req't: &gt;= 2dB for fading margin during T1</t>
  </si>
  <si>
    <t>Req't: &lt;= 2dB for fading margin during T2</t>
  </si>
  <si>
    <t>Ref: TS 38.133 v16.2.0 clause A.6.6.3.1</t>
  </si>
  <si>
    <t>UE meas (Cell 1 SSB_RP – b2-Threshold1) effect</t>
  </si>
  <si>
    <t>UE meas (Cell 1 SSB_RP – b2-Threshold1) sensitivity factor</t>
  </si>
  <si>
    <t>Decrease Cell 1 Es/Noc during T2 to ensure Cell 1 is below B2 threshold</t>
  </si>
  <si>
    <t xml:space="preserve">Increase Cell 2 Es/Noc during T2 to ensure Cell 2 is above B2 threshold  </t>
  </si>
  <si>
    <t>38.133 Table 10.1.2.1.1-1, NR_FDD_FR1_H, 30kHz</t>
  </si>
  <si>
    <t>Req't: &gt;= 2dB for fading margin during T2</t>
  </si>
  <si>
    <t>6.6.19.3</t>
    <phoneticPr fontId="2" type="noConversion"/>
  </si>
  <si>
    <t>Mediatek Inc.</t>
  </si>
  <si>
    <t>Template is for 2 inter-RAT cells</t>
    <phoneticPr fontId="2" type="noConversion"/>
  </si>
  <si>
    <t>38.133 Table A.6.6.19.3.2-1</t>
    <phoneticPr fontId="18" type="noConversion"/>
  </si>
  <si>
    <t>38.133 Table A.6.6.19.3.2-3 and A.6.6.19.3.2-4</t>
    <phoneticPr fontId="18" type="noConversion"/>
  </si>
  <si>
    <t>38.133 Table A.6.6.19.3.2-3 and A6.6.19.3.2-4</t>
    <phoneticPr fontId="18" type="noConversion"/>
  </si>
  <si>
    <t>38.133 Table A.6.6.19.3.2-3, Config 1</t>
    <phoneticPr fontId="18" type="noConversion"/>
  </si>
  <si>
    <t>38.133 Table A.6.6.19.3.2-2</t>
    <phoneticPr fontId="18" type="noConversion"/>
  </si>
  <si>
    <t>v17.10.0</t>
    <phoneticPr fontId="2" type="noConversion"/>
  </si>
  <si>
    <t>v17.7.0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</si>
</sst>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9"/>
      <name val="Arial"/>
      <family val="2"/>
    </font>
    <font>
      <sz val="9"/>
      <name val="細明體"/>
      <family val="3"/>
      <charset val="136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start/>
      <end/>
      <top/>
      <bottom/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7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20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22" fillId="0" borderId="0" xfId="1" applyFont="1" applyAlignment="1"/>
    <xf numFmtId="2" fontId="12" fillId="0" borderId="5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7" fillId="0" borderId="0" xfId="1" applyFont="1" applyBorder="1" applyAlignment="1"/>
    <xf numFmtId="2" fontId="20" fillId="0" borderId="6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0" fontId="12" fillId="0" borderId="4" xfId="1" applyFont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177" fontId="9" fillId="7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1.xml"/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10" Type="http://purl.oclc.org/ooxml/officeDocument/relationships/customXml" Target="../customXml/item3.xml"/><Relationship Id="rId4" Type="http://purl.oclc.org/ooxml/officeDocument/relationships/theme" Target="theme/theme1.xml"/><Relationship Id="rId9" Type="http://purl.oclc.org/ooxml/officeDocument/relationships/customXml" Target="../customXml/item2.xml"/></Relationships>
</file>

<file path=xl/drawings/drawing1.xml><?xml version="1.0" encoding="utf-8"?>
<xdr:wsDr xmlns:xdr="http://purl.oclc.org/ooxml/drawingml/spreadsheetDrawing" xmlns:a="http://purl.oclc.org/ooxml/drawingml/main">
  <mc:AlternateContent xmlns:mc="http://schemas.openxmlformats.org/markup-compatibility/2006">
    <mc:Choice xmlns:v="urn:schemas-microsoft-com:vml" Requires="v"/>
    <mc:Fallback>
      <xdr:twoCellAnchor editAs="absolute">
        <xdr:from>
          <xdr:col>8</xdr:col>
          <xdr:colOff>561975</xdr:colOff>
          <xdr:row>6</xdr:row>
          <xdr:rowOff>66675</xdr:rowOff>
        </xdr:from>
        <xdr:to>
          <xdr:col>11</xdr:col>
          <xdr:colOff>95250</xdr:colOff>
          <xdr:row>10</xdr:row>
          <xdr:rowOff>38100</xdr:rowOff>
        </xdr:to>
        <xdr:sp macro="" textlink="">
          <xdr:nvSpPr>
            <xdr:cNvPr id="1025" name="Comment 1" hidden="1">
              <a:extLst>
                <a:ext uri="{FF2B5EF4-FFF2-40B4-BE49-F238E27FC236}">
                  <a16:creationId xmlns:a16="http://schemas.microsoft.com/office/drawing/2014/main" id="{A1CE27D7-0F9D-F403-A7FD-8D937AA7F2C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763000" y="1047750"/>
              <a:ext cx="1247775" cy="619125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TW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TW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TW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For "off" cell at -infinity, enter "-99" as working approximation.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3</xdr:col>
          <xdr:colOff>561975</xdr:colOff>
          <xdr:row>17</xdr:row>
          <xdr:rowOff>66675</xdr:rowOff>
        </xdr:from>
        <xdr:to>
          <xdr:col>6</xdr:col>
          <xdr:colOff>342900</xdr:colOff>
          <xdr:row>22</xdr:row>
          <xdr:rowOff>57150</xdr:rowOff>
        </xdr:to>
        <xdr:sp macro="" textlink="">
          <xdr:nvSpPr>
            <xdr:cNvPr id="1026" name="Comment 2" hidden="1">
              <a:extLst>
                <a:ext uri="{FF2B5EF4-FFF2-40B4-BE49-F238E27FC236}">
                  <a16:creationId xmlns:a16="http://schemas.microsoft.com/office/drawing/2014/main" id="{063A0B98-1635-0871-F15F-0066CFECCCE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905500" y="2847975"/>
              <a:ext cx="1495425" cy="80010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TW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TW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TW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Noc is specified per 15kHz, but SS-RSRP is specified per SCS. Scale Noc to give power in SCS before adding Es/Noc. 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4</xdr:col>
          <xdr:colOff>561975</xdr:colOff>
          <xdr:row>17</xdr:row>
          <xdr:rowOff>66675</xdr:rowOff>
        </xdr:from>
        <xdr:to>
          <xdr:col>7</xdr:col>
          <xdr:colOff>333375</xdr:colOff>
          <xdr:row>22</xdr:row>
          <xdr:rowOff>47625</xdr:rowOff>
        </xdr:to>
        <xdr:sp macro="" textlink="">
          <xdr:nvSpPr>
            <xdr:cNvPr id="1027" name="Comment 3" hidden="1">
              <a:extLst>
                <a:ext uri="{FF2B5EF4-FFF2-40B4-BE49-F238E27FC236}">
                  <a16:creationId xmlns:a16="http://schemas.microsoft.com/office/drawing/2014/main" id="{BC413757-0375-5958-FBE2-63114E08C77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477000" y="2847975"/>
              <a:ext cx="1485900" cy="790575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TW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TW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TW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Noc is specified per 15kHz, but SS-RSRP is specified per SCS. Scale Noc to give power in SCS before adding Es/Noc. 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17</xdr:col>
          <xdr:colOff>1685925</xdr:colOff>
          <xdr:row>126</xdr:row>
          <xdr:rowOff>66675</xdr:rowOff>
        </xdr:from>
        <xdr:to>
          <xdr:col>22</xdr:col>
          <xdr:colOff>152400</xdr:colOff>
          <xdr:row>129</xdr:row>
          <xdr:rowOff>47625</xdr:rowOff>
        </xdr:to>
        <xdr:sp macro="" textlink="">
          <xdr:nvSpPr>
            <xdr:cNvPr id="1028" name="Comment 4" hidden="1">
              <a:extLst>
                <a:ext uri="{FF2B5EF4-FFF2-40B4-BE49-F238E27FC236}">
                  <a16:creationId xmlns:a16="http://schemas.microsoft.com/office/drawing/2014/main" id="{61E5486E-C3E6-CCDF-0819-B621748DA4A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030450" y="20612100"/>
              <a:ext cx="4162425" cy="466725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TW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TW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TW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36.133 B.3.3 Inter-freq refers to B.3.1-1 Intra-freq</a:t>
              </a:r>
            </a:p>
          </xdr:txBody>
        </xdr:sp>
        <xdr:clientData/>
      </xdr:twoCellAnchor>
    </mc:Fallback>
  </mc:AlternateContent>
</xdr:wsDr>
</file>

<file path=xl/drawings/drawing2.xml><?xml version="1.0" encoding="utf-8"?>
<xdr:wsDr xmlns:xdr="http://purl.oclc.org/ooxml/drawingml/spreadsheetDrawing" xmlns:a="http://purl.oclc.org/ooxml/drawingml/main">
  <mc:AlternateContent xmlns:mc="http://schemas.openxmlformats.org/markup-compatibility/2006">
    <mc:Choice xmlns:v="urn:schemas-microsoft-com:vml" Requires="v"/>
    <mc:Fallback>
      <xdr:twoCellAnchor editAs="absolute">
        <xdr:from>
          <xdr:col>10</xdr:col>
          <xdr:colOff>85725</xdr:colOff>
          <xdr:row>6</xdr:row>
          <xdr:rowOff>66675</xdr:rowOff>
        </xdr:from>
        <xdr:to>
          <xdr:col>12</xdr:col>
          <xdr:colOff>190500</xdr:colOff>
          <xdr:row>10</xdr:row>
          <xdr:rowOff>28575</xdr:rowOff>
        </xdr:to>
        <xdr:sp macro="" textlink="">
          <xdr:nvSpPr>
            <xdr:cNvPr id="2049" name="Comment 1" hidden="1">
              <a:extLst>
                <a:ext uri="{FF2B5EF4-FFF2-40B4-BE49-F238E27FC236}">
                  <a16:creationId xmlns:a16="http://schemas.microsoft.com/office/drawing/2014/main" id="{18209133-A8D9-D3E2-13F1-EED0BEC9B8B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763000" y="1047750"/>
              <a:ext cx="1247775" cy="60960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TW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TW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TW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For "off" cell at -infinity, enter "-99" as working approximation.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5</xdr:col>
          <xdr:colOff>514350</xdr:colOff>
          <xdr:row>17</xdr:row>
          <xdr:rowOff>66675</xdr:rowOff>
        </xdr:from>
        <xdr:to>
          <xdr:col>7</xdr:col>
          <xdr:colOff>857250</xdr:colOff>
          <xdr:row>22</xdr:row>
          <xdr:rowOff>57150</xdr:rowOff>
        </xdr:to>
        <xdr:sp macro="" textlink="">
          <xdr:nvSpPr>
            <xdr:cNvPr id="2050" name="Comment 2" hidden="1">
              <a:extLst>
                <a:ext uri="{FF2B5EF4-FFF2-40B4-BE49-F238E27FC236}">
                  <a16:creationId xmlns:a16="http://schemas.microsoft.com/office/drawing/2014/main" id="{50D74606-BC47-C66F-D612-9DB8586779E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905500" y="2847975"/>
              <a:ext cx="1485900" cy="80010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TW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TW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TW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Noc is specified per 15kHz, but SS-RSRP is specified per SCS. Scale Noc to give power in SCS before adding Es/Noc. 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6</xdr:col>
          <xdr:colOff>514350</xdr:colOff>
          <xdr:row>17</xdr:row>
          <xdr:rowOff>66675</xdr:rowOff>
        </xdr:from>
        <xdr:to>
          <xdr:col>8</xdr:col>
          <xdr:colOff>428625</xdr:colOff>
          <xdr:row>22</xdr:row>
          <xdr:rowOff>38100</xdr:rowOff>
        </xdr:to>
        <xdr:sp macro="" textlink="">
          <xdr:nvSpPr>
            <xdr:cNvPr id="2051" name="Comment 3" hidden="1">
              <a:extLst>
                <a:ext uri="{FF2B5EF4-FFF2-40B4-BE49-F238E27FC236}">
                  <a16:creationId xmlns:a16="http://schemas.microsoft.com/office/drawing/2014/main" id="{A10D644B-DA19-3C20-25FD-D08987DC9A1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477000" y="2847975"/>
              <a:ext cx="1485900" cy="78105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TW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TW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TW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Noc is specified per 15kHz, but SS-RSRP is specified per SCS. Scale Noc to give power in SCS before adding Es/Noc. 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17</xdr:col>
          <xdr:colOff>2352675</xdr:colOff>
          <xdr:row>126</xdr:row>
          <xdr:rowOff>66675</xdr:rowOff>
        </xdr:from>
        <xdr:to>
          <xdr:col>23</xdr:col>
          <xdr:colOff>76200</xdr:colOff>
          <xdr:row>129</xdr:row>
          <xdr:rowOff>38100</xdr:rowOff>
        </xdr:to>
        <xdr:sp macro="" textlink="">
          <xdr:nvSpPr>
            <xdr:cNvPr id="2052" name="Comment 4" hidden="1">
              <a:extLst>
                <a:ext uri="{FF2B5EF4-FFF2-40B4-BE49-F238E27FC236}">
                  <a16:creationId xmlns:a16="http://schemas.microsoft.com/office/drawing/2014/main" id="{8ECC8655-CB3A-9201-C4A0-7D9C821CADF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030450" y="20612100"/>
              <a:ext cx="4133850" cy="45720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TW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TW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TW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36.133 B.3.3 Inter-freq refers to B.3.1-1 Intra-freq</a:t>
              </a:r>
            </a:p>
          </xdr:txBody>
        </xdr:sp>
        <xdr:clientData/>
      </xdr:twoCellAnchor>
    </mc:Fallback>
  </mc:AlternateContent>
</xdr:wsDr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purl.oclc.org/ooxml/officeDocument/relationships/drawing" Target="../drawings/drawing1.xml"/><Relationship Id="rId1" Type="http://purl.oclc.org/ooxml/officeDocument/relationships/printerSettings" Target="../printerSettings/printerSettings2.bin"/><Relationship Id="rId4" Type="http://purl.oclc.org/ooxml/officeDocument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purl.oclc.org/ooxml/officeDocument/relationships/drawing" Target="../drawings/drawing2.xml"/><Relationship Id="rId1" Type="http://purl.oclc.org/ooxml/officeDocument/relationships/printerSettings" Target="../printerSettings/printerSettings3.bin"/><Relationship Id="rId4" Type="http://purl.oclc.org/ooxml/officeDocument/relationships/comments" Target="../comments2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19" sqref="E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s="143" t="s">
        <v>151</v>
      </c>
    </row>
    <row r="4" spans="1:8" x14ac:dyDescent="0.2">
      <c r="A4" s="3"/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149</v>
      </c>
      <c r="D12" s="144" t="s">
        <v>157</v>
      </c>
      <c r="E12" s="5" t="s">
        <v>158</v>
      </c>
      <c r="F12" t="s">
        <v>150</v>
      </c>
      <c r="H12"/>
    </row>
    <row r="13" spans="1:8" x14ac:dyDescent="0.2">
      <c r="D13" s="144"/>
      <c r="E13" s="144"/>
      <c r="F13"/>
      <c r="H13"/>
    </row>
    <row r="14" spans="1:8" x14ac:dyDescent="0.2">
      <c r="D14" s="144"/>
      <c r="E14" s="144"/>
      <c r="F14"/>
      <c r="H14"/>
    </row>
    <row r="15" spans="1:8" x14ac:dyDescent="0.2">
      <c r="D15" s="144"/>
      <c r="E15" s="144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xdr="http://purl.oclc.org/ooxml/drawingml/spreadsheetDrawing" xmlns:x14="http://schemas.microsoft.com/office/spreadsheetml/2009/9/main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0"/>
  <sheetViews>
    <sheetView topLeftCell="A73" zoomScale="85" zoomScaleNormal="85" workbookViewId="0">
      <selection activeCell="F109" sqref="F109"/>
    </sheetView>
  </sheetViews>
  <sheetFormatPr defaultColWidth="10.7109375" defaultRowHeight="12.75" x14ac:dyDescent="0.2"/>
  <cols>
    <col min="1" max="1" width="40.5703125" style="7" customWidth="1"/>
    <col min="2" max="2" width="31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x14ac:dyDescent="0.2">
      <c r="A2" s="9" t="s">
        <v>11</v>
      </c>
      <c r="B2" s="10"/>
      <c r="C2" s="110" t="s">
        <v>36</v>
      </c>
      <c r="D2" s="260" t="s">
        <v>62</v>
      </c>
      <c r="E2" s="261"/>
      <c r="F2" s="260" t="s">
        <v>63</v>
      </c>
      <c r="G2" s="261"/>
      <c r="H2" s="248" t="s">
        <v>36</v>
      </c>
      <c r="I2" s="260" t="s">
        <v>64</v>
      </c>
      <c r="J2" s="261"/>
      <c r="K2" s="260" t="s">
        <v>65</v>
      </c>
      <c r="L2" s="262"/>
      <c r="M2" s="89"/>
      <c r="N2" s="89"/>
      <c r="O2" s="89"/>
      <c r="P2" s="89"/>
      <c r="Q2" s="89"/>
      <c r="R2" s="13" t="s">
        <v>0</v>
      </c>
    </row>
    <row r="3" spans="1:18" x14ac:dyDescent="0.2">
      <c r="A3" s="29"/>
      <c r="B3" s="59"/>
      <c r="C3" s="147"/>
      <c r="D3" s="148" t="s">
        <v>51</v>
      </c>
      <c r="E3" s="149" t="s">
        <v>52</v>
      </c>
      <c r="F3" s="148" t="s">
        <v>51</v>
      </c>
      <c r="G3" s="149" t="s">
        <v>52</v>
      </c>
      <c r="H3" s="234"/>
      <c r="I3" s="148" t="s">
        <v>51</v>
      </c>
      <c r="J3" s="149" t="s">
        <v>52</v>
      </c>
      <c r="K3" s="148" t="s">
        <v>51</v>
      </c>
      <c r="L3" s="15" t="s">
        <v>52</v>
      </c>
      <c r="M3" s="17"/>
      <c r="N3" s="17"/>
      <c r="O3" s="17"/>
      <c r="P3" s="17"/>
      <c r="Q3" s="17"/>
      <c r="R3" s="121"/>
    </row>
    <row r="4" spans="1:18" x14ac:dyDescent="0.2">
      <c r="A4" s="14"/>
      <c r="B4" s="15" t="s">
        <v>1</v>
      </c>
      <c r="C4" s="15"/>
      <c r="D4" s="80"/>
      <c r="E4" s="25"/>
      <c r="F4" s="80"/>
      <c r="G4" s="25"/>
      <c r="H4" s="108"/>
      <c r="I4" s="80"/>
      <c r="J4" s="25"/>
      <c r="K4" s="80"/>
      <c r="L4" s="151"/>
      <c r="M4" s="95"/>
      <c r="N4" s="95"/>
      <c r="O4" s="17"/>
      <c r="P4" s="17"/>
      <c r="Q4" s="17"/>
      <c r="R4" s="57"/>
    </row>
    <row r="5" spans="1:18" x14ac:dyDescent="0.2">
      <c r="A5" s="111" t="s">
        <v>37</v>
      </c>
      <c r="B5" s="112" t="s">
        <v>38</v>
      </c>
      <c r="C5" s="15"/>
      <c r="D5" s="195">
        <v>15</v>
      </c>
      <c r="E5" s="213">
        <f>$D5</f>
        <v>15</v>
      </c>
      <c r="F5" s="80"/>
      <c r="G5" s="25"/>
      <c r="H5" s="108"/>
      <c r="I5" s="80"/>
      <c r="J5" s="25"/>
      <c r="K5" s="80"/>
      <c r="L5" s="151"/>
      <c r="M5" s="24"/>
      <c r="N5" s="24"/>
      <c r="O5" s="75"/>
      <c r="P5" s="75"/>
      <c r="Q5" s="17"/>
      <c r="R5" s="22" t="s">
        <v>152</v>
      </c>
    </row>
    <row r="6" spans="1:18" x14ac:dyDescent="0.2">
      <c r="A6" s="111" t="s">
        <v>39</v>
      </c>
      <c r="B6" s="113" t="s">
        <v>40</v>
      </c>
      <c r="C6" s="15"/>
      <c r="D6" s="195">
        <v>10</v>
      </c>
      <c r="E6" s="213">
        <f>$D6</f>
        <v>10</v>
      </c>
      <c r="F6" s="80"/>
      <c r="G6" s="25"/>
      <c r="H6" s="108"/>
      <c r="I6" s="80"/>
      <c r="J6" s="25"/>
      <c r="K6" s="80"/>
      <c r="L6" s="151"/>
      <c r="M6" s="24"/>
      <c r="N6" s="24"/>
      <c r="O6" s="75"/>
      <c r="P6" s="75"/>
      <c r="Q6" s="17"/>
      <c r="R6" s="22" t="s">
        <v>152</v>
      </c>
    </row>
    <row r="7" spans="1:18" x14ac:dyDescent="0.2">
      <c r="A7" s="19" t="s">
        <v>41</v>
      </c>
      <c r="B7" s="58" t="s">
        <v>2</v>
      </c>
      <c r="C7" s="20"/>
      <c r="D7" s="152">
        <v>-104</v>
      </c>
      <c r="E7" s="24">
        <f>$D7</f>
        <v>-104</v>
      </c>
      <c r="F7" s="155"/>
      <c r="G7" s="23"/>
      <c r="H7" s="238"/>
      <c r="I7" s="152">
        <v>-104</v>
      </c>
      <c r="J7" s="24">
        <f>$I7</f>
        <v>-104</v>
      </c>
      <c r="K7" s="155"/>
      <c r="L7" s="146"/>
      <c r="M7" s="24"/>
      <c r="N7" s="24"/>
      <c r="O7" s="75"/>
      <c r="P7" s="75"/>
      <c r="Q7" s="21"/>
      <c r="R7" s="22" t="s">
        <v>153</v>
      </c>
    </row>
    <row r="8" spans="1:18" s="8" customFormat="1" x14ac:dyDescent="0.2">
      <c r="A8" s="19" t="s">
        <v>3</v>
      </c>
      <c r="B8" s="20" t="s">
        <v>4</v>
      </c>
      <c r="C8" s="20"/>
      <c r="D8" s="115"/>
      <c r="E8" s="18"/>
      <c r="F8" s="152">
        <v>16</v>
      </c>
      <c r="G8" s="200">
        <v>0</v>
      </c>
      <c r="H8" s="238"/>
      <c r="I8" s="115"/>
      <c r="J8" s="18"/>
      <c r="K8" s="158">
        <v>-99</v>
      </c>
      <c r="L8" s="153">
        <v>17</v>
      </c>
      <c r="M8" s="23"/>
      <c r="N8" s="23"/>
      <c r="O8" s="21"/>
      <c r="P8" s="21"/>
      <c r="Q8" s="21"/>
      <c r="R8" s="22" t="s">
        <v>154</v>
      </c>
    </row>
    <row r="9" spans="1:18" s="8" customFormat="1" x14ac:dyDescent="0.2">
      <c r="A9" s="19" t="s">
        <v>50</v>
      </c>
      <c r="B9" s="20"/>
      <c r="C9" s="20"/>
      <c r="D9" s="115"/>
      <c r="E9" s="18"/>
      <c r="F9" s="196">
        <v>52</v>
      </c>
      <c r="G9" s="214">
        <f>$F9</f>
        <v>52</v>
      </c>
      <c r="H9" s="249"/>
      <c r="I9" s="157"/>
      <c r="J9" s="214"/>
      <c r="K9" s="157"/>
      <c r="L9" s="156"/>
      <c r="M9" s="23"/>
      <c r="N9" s="23"/>
      <c r="O9" s="21"/>
      <c r="P9" s="21"/>
      <c r="Q9" s="21"/>
      <c r="R9" s="197" t="s">
        <v>155</v>
      </c>
    </row>
    <row r="10" spans="1:18" s="8" customFormat="1" x14ac:dyDescent="0.2">
      <c r="A10" s="19" t="s">
        <v>66</v>
      </c>
      <c r="B10" s="58" t="s">
        <v>81</v>
      </c>
      <c r="C10" s="256">
        <v>-96</v>
      </c>
      <c r="D10" s="115"/>
      <c r="E10" s="18"/>
      <c r="F10" s="157"/>
      <c r="G10" s="214"/>
      <c r="H10" s="249"/>
      <c r="I10" s="157"/>
      <c r="J10" s="214"/>
      <c r="K10" s="157"/>
      <c r="L10" s="156"/>
      <c r="M10" s="23"/>
      <c r="N10" s="23"/>
      <c r="O10" s="21"/>
      <c r="P10" s="21"/>
      <c r="Q10" s="21"/>
      <c r="R10" s="197" t="s">
        <v>155</v>
      </c>
    </row>
    <row r="11" spans="1:18" s="8" customFormat="1" x14ac:dyDescent="0.2">
      <c r="A11" s="34" t="s">
        <v>67</v>
      </c>
      <c r="B11" s="58" t="s">
        <v>81</v>
      </c>
      <c r="D11" s="115"/>
      <c r="E11" s="18"/>
      <c r="F11" s="115"/>
      <c r="G11" s="18"/>
      <c r="H11" s="250">
        <v>-95</v>
      </c>
      <c r="I11" s="115"/>
      <c r="J11" s="18"/>
      <c r="K11" s="115"/>
      <c r="L11" s="20"/>
      <c r="M11" s="23"/>
      <c r="N11" s="23"/>
      <c r="O11" s="21"/>
      <c r="P11" s="21"/>
      <c r="Q11" s="21"/>
      <c r="R11" s="22" t="s">
        <v>156</v>
      </c>
    </row>
    <row r="12" spans="1:18" ht="13.5" thickBot="1" x14ac:dyDescent="0.25">
      <c r="A12" s="136" t="s">
        <v>142</v>
      </c>
      <c r="B12" s="137"/>
      <c r="C12" s="114"/>
      <c r="D12" s="154"/>
      <c r="E12" s="201"/>
      <c r="F12" s="154"/>
      <c r="G12" s="201"/>
      <c r="H12" s="251"/>
      <c r="I12" s="154"/>
      <c r="J12" s="201"/>
      <c r="K12" s="154"/>
      <c r="L12" s="92"/>
      <c r="M12" s="85"/>
      <c r="N12" s="85"/>
      <c r="O12" s="90"/>
      <c r="P12" s="90"/>
      <c r="Q12" s="90"/>
      <c r="R12" s="54"/>
    </row>
    <row r="13" spans="1:18" x14ac:dyDescent="0.2">
      <c r="B13" s="21"/>
      <c r="C13" s="21"/>
      <c r="D13" s="18"/>
      <c r="E13" s="18"/>
      <c r="F13" s="18"/>
      <c r="G13" s="18"/>
      <c r="H13" s="18"/>
      <c r="I13" s="18"/>
      <c r="J13" s="18"/>
      <c r="K13" s="21"/>
      <c r="L13" s="21"/>
      <c r="M13" s="23"/>
      <c r="N13" s="23"/>
      <c r="O13" s="8"/>
      <c r="P13" s="8"/>
      <c r="Q13" s="8"/>
      <c r="R13" s="60"/>
    </row>
    <row r="14" spans="1:18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1"/>
      <c r="M14" s="24"/>
      <c r="N14" s="24"/>
      <c r="O14" s="18"/>
      <c r="P14" s="18"/>
      <c r="Q14" s="18"/>
    </row>
    <row r="15" spans="1:18" x14ac:dyDescent="0.2">
      <c r="A15" s="9" t="s">
        <v>20</v>
      </c>
      <c r="B15" s="27"/>
      <c r="C15" s="27"/>
      <c r="D15" s="260" t="s">
        <v>62</v>
      </c>
      <c r="E15" s="261"/>
      <c r="F15" s="260" t="s">
        <v>63</v>
      </c>
      <c r="G15" s="261"/>
      <c r="H15" s="233"/>
      <c r="I15" s="260" t="s">
        <v>64</v>
      </c>
      <c r="J15" s="261"/>
      <c r="K15" s="260" t="s">
        <v>65</v>
      </c>
      <c r="L15" s="262"/>
      <c r="M15" s="89"/>
      <c r="N15" s="89"/>
      <c r="O15" s="28"/>
      <c r="P15" s="28"/>
      <c r="Q15" s="28"/>
      <c r="R15" s="13" t="s">
        <v>0</v>
      </c>
    </row>
    <row r="16" spans="1:18" x14ac:dyDescent="0.2">
      <c r="A16" s="29"/>
      <c r="B16" s="20"/>
      <c r="C16" s="20"/>
      <c r="D16" s="148" t="s">
        <v>51</v>
      </c>
      <c r="E16" s="149" t="s">
        <v>52</v>
      </c>
      <c r="F16" s="148" t="s">
        <v>51</v>
      </c>
      <c r="G16" s="149" t="s">
        <v>52</v>
      </c>
      <c r="H16" s="234"/>
      <c r="I16" s="148" t="s">
        <v>51</v>
      </c>
      <c r="J16" s="149" t="s">
        <v>52</v>
      </c>
      <c r="K16" s="148" t="s">
        <v>51</v>
      </c>
      <c r="L16" s="15" t="s">
        <v>52</v>
      </c>
      <c r="M16" s="17"/>
      <c r="N16" s="17"/>
      <c r="O16" s="21"/>
      <c r="P16" s="21"/>
      <c r="Q16" s="21"/>
      <c r="R16" s="121"/>
    </row>
    <row r="17" spans="1:21" x14ac:dyDescent="0.2">
      <c r="A17" s="34" t="s">
        <v>21</v>
      </c>
      <c r="B17" s="58" t="s">
        <v>44</v>
      </c>
      <c r="C17" s="58"/>
      <c r="D17" s="159">
        <f>(10^12)*(10^-3)*($D5/15)*10^(D7/10)</f>
        <v>3.9810717055349581E-2</v>
      </c>
      <c r="E17" s="76">
        <f>(10^12)*(10^-3)*($D5/15)*10^(E7/10)</f>
        <v>3.9810717055349581E-2</v>
      </c>
      <c r="F17" s="159">
        <f>(10^12)*(10^-3)*($D5/15)*10^(($D7+F8)/10)</f>
        <v>1.584893192461106</v>
      </c>
      <c r="G17" s="76">
        <f>(10^12)*(10^-3)*($D5/15)*10^(($D7+G8)/10)</f>
        <v>3.9810717055349581E-2</v>
      </c>
      <c r="H17" s="239"/>
      <c r="I17" s="159"/>
      <c r="J17" s="76"/>
      <c r="K17" s="159"/>
      <c r="L17" s="145"/>
      <c r="M17" s="76"/>
      <c r="N17" s="76"/>
      <c r="O17" s="30"/>
      <c r="P17" s="30"/>
      <c r="Q17" s="30"/>
      <c r="R17" s="22" t="s">
        <v>53</v>
      </c>
    </row>
    <row r="18" spans="1:21" x14ac:dyDescent="0.2">
      <c r="A18" s="31" t="s">
        <v>54</v>
      </c>
      <c r="B18" s="20" t="s">
        <v>4</v>
      </c>
      <c r="C18" s="20"/>
      <c r="D18" s="115"/>
      <c r="E18" s="18"/>
      <c r="F18" s="46">
        <f>10*LOG(F17/D17)</f>
        <v>15.999999999999996</v>
      </c>
      <c r="G18" s="24">
        <f>10*LOG(G17/E17)</f>
        <v>0</v>
      </c>
      <c r="H18" s="98"/>
      <c r="I18" s="46"/>
      <c r="J18" s="24"/>
      <c r="K18" s="163"/>
      <c r="L18" s="246"/>
      <c r="M18" s="24"/>
      <c r="N18" s="24"/>
      <c r="O18" s="32"/>
      <c r="P18" s="32"/>
      <c r="Q18" s="32"/>
      <c r="R18" s="22" t="s">
        <v>55</v>
      </c>
    </row>
    <row r="19" spans="1:21" x14ac:dyDescent="0.2">
      <c r="A19" s="172" t="s">
        <v>57</v>
      </c>
      <c r="B19" s="20" t="s">
        <v>42</v>
      </c>
      <c r="C19" s="20"/>
      <c r="D19" s="115"/>
      <c r="E19" s="18"/>
      <c r="F19" s="155">
        <f>$D7+F8+10*LOG($D5/15)</f>
        <v>-88</v>
      </c>
      <c r="G19" s="23">
        <f>$D7+G8+10*LOG($D5/15)</f>
        <v>-104</v>
      </c>
      <c r="H19" s="238"/>
      <c r="I19" s="155"/>
      <c r="J19" s="23"/>
      <c r="K19" s="163"/>
      <c r="L19" s="246"/>
      <c r="M19" s="24"/>
      <c r="N19" s="24"/>
      <c r="O19" s="26"/>
      <c r="P19" s="26"/>
      <c r="Q19" s="26"/>
      <c r="R19" s="63" t="s">
        <v>56</v>
      </c>
      <c r="T19"/>
      <c r="U19"/>
    </row>
    <row r="20" spans="1:21" x14ac:dyDescent="0.2">
      <c r="A20" s="81" t="s">
        <v>34</v>
      </c>
      <c r="B20" s="20" t="s">
        <v>43</v>
      </c>
      <c r="C20" s="20"/>
      <c r="D20" s="160">
        <f>10*LOG((D17+F17)*10^-9)+10*LOG(F9*12)</f>
        <v>-59.940411848056215</v>
      </c>
      <c r="E20" s="32">
        <f>10*LOG((E17+G17)*10^-9)+10*LOG(G9*12)</f>
        <v>-73.037854146535977</v>
      </c>
      <c r="F20" s="155"/>
      <c r="G20" s="23"/>
      <c r="H20" s="238"/>
      <c r="I20" s="155"/>
      <c r="J20" s="23"/>
      <c r="K20" s="155"/>
      <c r="L20" s="146"/>
      <c r="M20" s="24"/>
      <c r="N20" s="24"/>
      <c r="O20" s="26"/>
      <c r="P20" s="26"/>
      <c r="Q20" s="26"/>
      <c r="R20" s="63" t="s">
        <v>32</v>
      </c>
      <c r="T20"/>
      <c r="U20"/>
    </row>
    <row r="21" spans="1:21" x14ac:dyDescent="0.2">
      <c r="A21" s="81" t="s">
        <v>73</v>
      </c>
      <c r="B21" s="20" t="s">
        <v>4</v>
      </c>
      <c r="C21" s="20"/>
      <c r="D21" s="160"/>
      <c r="E21" s="32"/>
      <c r="F21" s="155">
        <f>F19-$C10</f>
        <v>8</v>
      </c>
      <c r="G21" s="23">
        <f>G19-$C10</f>
        <v>-8</v>
      </c>
      <c r="H21" s="238"/>
      <c r="I21" s="155"/>
      <c r="J21" s="23"/>
      <c r="K21" s="155"/>
      <c r="L21" s="146"/>
      <c r="M21" s="24"/>
      <c r="N21" s="24"/>
      <c r="O21" s="26"/>
      <c r="P21" s="26"/>
      <c r="Q21" s="26"/>
      <c r="R21" s="63" t="s">
        <v>61</v>
      </c>
      <c r="T21"/>
      <c r="U21"/>
    </row>
    <row r="22" spans="1:21" x14ac:dyDescent="0.2">
      <c r="A22" s="19" t="s">
        <v>21</v>
      </c>
      <c r="B22" s="20" t="s">
        <v>71</v>
      </c>
      <c r="C22" s="20"/>
      <c r="D22" s="160"/>
      <c r="E22" s="32"/>
      <c r="F22" s="155"/>
      <c r="G22" s="23"/>
      <c r="H22" s="238"/>
      <c r="I22" s="215">
        <f>(10^12)*(10^-3)*10^(I7/10)</f>
        <v>3.9810717055349581E-2</v>
      </c>
      <c r="J22" s="30">
        <f>(10^12)*(10^-3)*10^(J7/10)</f>
        <v>3.9810717055349581E-2</v>
      </c>
      <c r="K22" s="216">
        <f>(10^12)*(10^-3)*10^((I7+K8)/10)</f>
        <v>5.0118723362726969E-12</v>
      </c>
      <c r="L22" s="218">
        <f>(10^12)*(10^-3)*10^((J7+L8)/10)</f>
        <v>1.9952623149688824</v>
      </c>
      <c r="M22" s="24"/>
      <c r="N22" s="24"/>
      <c r="O22" s="26"/>
      <c r="P22" s="26"/>
      <c r="Q22" s="26"/>
      <c r="R22" s="22" t="s">
        <v>53</v>
      </c>
      <c r="T22"/>
      <c r="U22"/>
    </row>
    <row r="23" spans="1:21" x14ac:dyDescent="0.2">
      <c r="A23" s="31" t="s">
        <v>72</v>
      </c>
      <c r="B23" s="20" t="s">
        <v>4</v>
      </c>
      <c r="C23" s="20"/>
      <c r="D23" s="160"/>
      <c r="E23" s="32"/>
      <c r="F23" s="155"/>
      <c r="G23" s="23"/>
      <c r="H23" s="238"/>
      <c r="I23" s="155"/>
      <c r="J23" s="23"/>
      <c r="K23" s="217">
        <f>10*LOG(K22/I22)</f>
        <v>-99</v>
      </c>
      <c r="L23" s="219">
        <f>10*LOG(L22/J22)</f>
        <v>17.000000000000021</v>
      </c>
      <c r="M23" s="24"/>
      <c r="N23" s="24"/>
      <c r="O23" s="26"/>
      <c r="P23" s="26"/>
      <c r="Q23" s="26"/>
      <c r="R23" s="22" t="s">
        <v>79</v>
      </c>
      <c r="T23"/>
      <c r="U23"/>
    </row>
    <row r="24" spans="1:21" x14ac:dyDescent="0.2">
      <c r="A24" s="172" t="s">
        <v>68</v>
      </c>
      <c r="B24" s="20" t="s">
        <v>2</v>
      </c>
      <c r="C24" s="20"/>
      <c r="D24" s="160"/>
      <c r="E24" s="32"/>
      <c r="F24" s="155"/>
      <c r="G24" s="23"/>
      <c r="H24" s="238"/>
      <c r="I24" s="155"/>
      <c r="J24" s="23"/>
      <c r="K24" s="217">
        <f>I7+K8</f>
        <v>-203</v>
      </c>
      <c r="L24" s="219">
        <f>J7+L8</f>
        <v>-87</v>
      </c>
      <c r="M24" s="24"/>
      <c r="N24" s="24"/>
      <c r="O24" s="26"/>
      <c r="P24" s="26"/>
      <c r="Q24" s="26"/>
      <c r="R24" s="63" t="s">
        <v>80</v>
      </c>
      <c r="T24"/>
      <c r="U24"/>
    </row>
    <row r="25" spans="1:21" x14ac:dyDescent="0.2">
      <c r="A25" s="81" t="s">
        <v>69</v>
      </c>
      <c r="B25" s="20" t="s">
        <v>70</v>
      </c>
      <c r="C25" s="20"/>
      <c r="D25" s="160"/>
      <c r="E25" s="32"/>
      <c r="F25" s="155"/>
      <c r="G25" s="23"/>
      <c r="H25" s="238"/>
      <c r="I25" s="160">
        <f>10*LOG((I22+K22)*10^-9)+10*LOG((18*10^6)/(15*10^3))</f>
        <v>-73.208187538977029</v>
      </c>
      <c r="J25" s="32">
        <f>10*LOG((J22+L22)*10^-9)+10*LOG((18*10^6)/(15*10^3))</f>
        <v>-56.122387547223397</v>
      </c>
      <c r="K25" s="155"/>
      <c r="L25" s="146"/>
      <c r="M25" s="24"/>
      <c r="N25" s="24"/>
      <c r="O25" s="26"/>
      <c r="P25" s="26"/>
      <c r="Q25" s="26"/>
      <c r="R25" s="63" t="s">
        <v>32</v>
      </c>
      <c r="T25"/>
      <c r="U25"/>
    </row>
    <row r="26" spans="1:21" ht="13.5" thickBot="1" x14ac:dyDescent="0.25">
      <c r="A26" s="141" t="s">
        <v>74</v>
      </c>
      <c r="B26" s="92" t="s">
        <v>4</v>
      </c>
      <c r="C26" s="92"/>
      <c r="D26" s="161"/>
      <c r="E26" s="202"/>
      <c r="F26" s="162"/>
      <c r="G26" s="85"/>
      <c r="H26" s="252"/>
      <c r="I26" s="162"/>
      <c r="J26" s="85"/>
      <c r="K26" s="164">
        <f>K24-$H11</f>
        <v>-108</v>
      </c>
      <c r="L26" s="187">
        <f>L24-$H11</f>
        <v>8</v>
      </c>
      <c r="M26" s="86"/>
      <c r="N26" s="86"/>
      <c r="O26" s="82"/>
      <c r="P26" s="82"/>
      <c r="Q26" s="82"/>
      <c r="R26" s="99" t="s">
        <v>61</v>
      </c>
      <c r="T26"/>
      <c r="U26"/>
    </row>
    <row r="27" spans="1:21" x14ac:dyDescent="0.2">
      <c r="K27" s="48"/>
      <c r="L27" s="48"/>
      <c r="M27" s="48"/>
      <c r="N27" s="48"/>
    </row>
    <row r="28" spans="1:21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21"/>
      <c r="L28" s="21"/>
      <c r="M28" s="75"/>
      <c r="N28" s="75"/>
      <c r="O28" s="18"/>
      <c r="P28" s="18"/>
      <c r="Q28" s="18"/>
    </row>
    <row r="29" spans="1:21" ht="13.5" thickBot="1" x14ac:dyDescent="0.25">
      <c r="A29" s="9" t="s">
        <v>22</v>
      </c>
      <c r="B29" s="27"/>
      <c r="C29" s="263" t="s">
        <v>49</v>
      </c>
      <c r="D29" s="264"/>
      <c r="E29" s="264"/>
      <c r="F29" s="264"/>
      <c r="G29" s="264"/>
      <c r="H29" s="264"/>
      <c r="I29" s="264"/>
      <c r="J29" s="264"/>
      <c r="K29" s="264"/>
      <c r="L29" s="264"/>
      <c r="M29" s="265" t="s">
        <v>31</v>
      </c>
      <c r="N29" s="266"/>
      <c r="O29" s="169"/>
      <c r="P29" s="12"/>
      <c r="Q29" s="10"/>
      <c r="R29" s="225" t="s">
        <v>0</v>
      </c>
    </row>
    <row r="30" spans="1:21" x14ac:dyDescent="0.2">
      <c r="A30" s="29"/>
      <c r="B30" s="20"/>
      <c r="C30" s="97"/>
      <c r="D30" s="269" t="s">
        <v>62</v>
      </c>
      <c r="E30" s="270"/>
      <c r="F30" s="269" t="s">
        <v>63</v>
      </c>
      <c r="G30" s="270"/>
      <c r="H30" s="233"/>
      <c r="I30" s="269" t="s">
        <v>64</v>
      </c>
      <c r="J30" s="270"/>
      <c r="K30" s="269" t="s">
        <v>65</v>
      </c>
      <c r="L30" s="270"/>
      <c r="M30" s="168"/>
      <c r="N30" s="220"/>
      <c r="O30" s="19"/>
      <c r="P30" s="8"/>
      <c r="Q30" s="59"/>
      <c r="R30" s="226"/>
    </row>
    <row r="31" spans="1:21" x14ac:dyDescent="0.2">
      <c r="A31" s="29"/>
      <c r="B31" s="20"/>
      <c r="C31" s="97"/>
      <c r="D31" s="148" t="s">
        <v>51</v>
      </c>
      <c r="E31" s="149" t="s">
        <v>52</v>
      </c>
      <c r="F31" s="148" t="s">
        <v>51</v>
      </c>
      <c r="G31" s="149" t="s">
        <v>52</v>
      </c>
      <c r="H31" s="234"/>
      <c r="I31" s="148" t="s">
        <v>51</v>
      </c>
      <c r="J31" s="149" t="s">
        <v>52</v>
      </c>
      <c r="K31" s="148" t="s">
        <v>51</v>
      </c>
      <c r="L31" s="149" t="s">
        <v>52</v>
      </c>
      <c r="M31" s="148" t="s">
        <v>51</v>
      </c>
      <c r="N31" s="149" t="s">
        <v>52</v>
      </c>
      <c r="O31" s="19"/>
      <c r="P31" s="8"/>
      <c r="Q31" s="59"/>
      <c r="R31" s="226"/>
    </row>
    <row r="32" spans="1:21" x14ac:dyDescent="0.2">
      <c r="A32" s="34" t="s">
        <v>23</v>
      </c>
      <c r="B32" s="119" t="s">
        <v>6</v>
      </c>
      <c r="C32" s="166"/>
      <c r="D32" s="138">
        <v>1.5</v>
      </c>
      <c r="E32" s="78">
        <f>$D32</f>
        <v>1.5</v>
      </c>
      <c r="F32" s="77"/>
      <c r="G32" s="78"/>
      <c r="H32" s="253"/>
      <c r="I32" s="138">
        <v>1.5</v>
      </c>
      <c r="J32" s="79">
        <f>$I32</f>
        <v>1.5</v>
      </c>
      <c r="M32" s="87"/>
      <c r="N32" s="21"/>
      <c r="O32" s="19"/>
      <c r="P32" s="8"/>
      <c r="Q32" s="59"/>
      <c r="R32" s="57"/>
    </row>
    <row r="33" spans="1:19" s="8" customFormat="1" x14ac:dyDescent="0.2">
      <c r="A33" s="34" t="s">
        <v>24</v>
      </c>
      <c r="B33" s="119" t="s">
        <v>6</v>
      </c>
      <c r="C33" s="166"/>
      <c r="D33" s="77"/>
      <c r="E33" s="78"/>
      <c r="F33" s="138">
        <v>0.6</v>
      </c>
      <c r="G33" s="78">
        <f>$F33</f>
        <v>0.6</v>
      </c>
      <c r="H33" s="253"/>
      <c r="I33" s="77"/>
      <c r="J33" s="78"/>
      <c r="K33" s="138">
        <v>0.6</v>
      </c>
      <c r="L33" s="78">
        <f>$K33</f>
        <v>0.6</v>
      </c>
      <c r="M33" s="77"/>
      <c r="N33" s="78"/>
      <c r="O33" s="77"/>
      <c r="P33" s="78"/>
      <c r="Q33" s="79"/>
      <c r="R33" s="57"/>
      <c r="S33" s="19"/>
    </row>
    <row r="34" spans="1:19" s="8" customFormat="1" x14ac:dyDescent="0.2">
      <c r="A34" s="34" t="s">
        <v>76</v>
      </c>
      <c r="B34" s="119" t="s">
        <v>6</v>
      </c>
      <c r="C34" s="166"/>
      <c r="D34" s="77"/>
      <c r="E34" s="78"/>
      <c r="F34" s="77"/>
      <c r="G34" s="78"/>
      <c r="H34" s="253"/>
      <c r="I34" s="77"/>
      <c r="J34" s="78"/>
      <c r="K34" s="77"/>
      <c r="L34" s="78"/>
      <c r="M34" s="138">
        <v>8</v>
      </c>
      <c r="N34" s="78">
        <f>$M34</f>
        <v>8</v>
      </c>
      <c r="O34" s="77"/>
      <c r="P34" s="78"/>
      <c r="Q34" s="79"/>
      <c r="R34" s="227" t="s">
        <v>78</v>
      </c>
    </row>
    <row r="35" spans="1:19" s="8" customFormat="1" ht="13.5" thickBot="1" x14ac:dyDescent="0.25">
      <c r="A35" s="165" t="s">
        <v>75</v>
      </c>
      <c r="B35" s="120" t="s">
        <v>6</v>
      </c>
      <c r="C35" s="167"/>
      <c r="D35" s="83"/>
      <c r="E35" s="176"/>
      <c r="F35" s="83"/>
      <c r="G35" s="176"/>
      <c r="H35" s="254"/>
      <c r="I35" s="83"/>
      <c r="J35" s="176"/>
      <c r="K35" s="83"/>
      <c r="L35" s="176"/>
      <c r="M35" s="170">
        <v>8</v>
      </c>
      <c r="N35" s="176">
        <f>$M35</f>
        <v>8</v>
      </c>
      <c r="O35" s="83"/>
      <c r="P35" s="176"/>
      <c r="Q35" s="84"/>
      <c r="R35" s="171" t="s">
        <v>77</v>
      </c>
    </row>
    <row r="36" spans="1:19" x14ac:dyDescent="0.2"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</row>
    <row r="37" spans="1:19" ht="13.5" thickBot="1" x14ac:dyDescent="0.25">
      <c r="A37" s="67"/>
      <c r="B37" s="18"/>
      <c r="C37" s="18"/>
      <c r="D37" s="18"/>
      <c r="E37" s="18"/>
      <c r="F37" s="18"/>
      <c r="G37" s="18"/>
      <c r="H37" s="18"/>
      <c r="I37" s="18"/>
      <c r="J37" s="18"/>
      <c r="K37" s="21"/>
      <c r="L37" s="21"/>
      <c r="M37" s="21"/>
      <c r="N37" s="21"/>
      <c r="O37" s="21"/>
      <c r="P37" s="21"/>
      <c r="Q37" s="21"/>
    </row>
    <row r="38" spans="1:19" ht="13.5" thickBot="1" x14ac:dyDescent="0.25">
      <c r="A38" s="9" t="s">
        <v>25</v>
      </c>
      <c r="B38" s="11"/>
      <c r="C38" s="263" t="s">
        <v>49</v>
      </c>
      <c r="D38" s="264"/>
      <c r="E38" s="264"/>
      <c r="F38" s="264"/>
      <c r="G38" s="264"/>
      <c r="H38" s="264"/>
      <c r="I38" s="264"/>
      <c r="J38" s="264"/>
      <c r="K38" s="264"/>
      <c r="L38" s="264"/>
      <c r="M38" s="265" t="s">
        <v>31</v>
      </c>
      <c r="N38" s="266"/>
      <c r="O38" s="267" t="s">
        <v>18</v>
      </c>
      <c r="P38" s="268"/>
      <c r="Q38" s="125"/>
      <c r="R38" s="190" t="s">
        <v>0</v>
      </c>
    </row>
    <row r="39" spans="1:19" x14ac:dyDescent="0.2">
      <c r="A39" s="29"/>
      <c r="B39" s="18"/>
      <c r="C39" s="97"/>
      <c r="D39" s="269" t="s">
        <v>62</v>
      </c>
      <c r="E39" s="270"/>
      <c r="F39" s="269" t="s">
        <v>63</v>
      </c>
      <c r="G39" s="270"/>
      <c r="H39" s="244"/>
      <c r="I39" s="270" t="s">
        <v>64</v>
      </c>
      <c r="J39" s="270"/>
      <c r="K39" s="269" t="s">
        <v>65</v>
      </c>
      <c r="L39" s="270"/>
      <c r="M39" s="168"/>
      <c r="N39" s="220"/>
      <c r="O39" s="116"/>
      <c r="P39" s="125"/>
      <c r="Q39" s="173"/>
      <c r="R39" s="15"/>
    </row>
    <row r="40" spans="1:19" x14ac:dyDescent="0.2">
      <c r="A40" s="29"/>
      <c r="B40" s="18"/>
      <c r="C40" s="97"/>
      <c r="D40" s="148" t="s">
        <v>51</v>
      </c>
      <c r="E40" s="149" t="s">
        <v>52</v>
      </c>
      <c r="F40" s="148" t="s">
        <v>51</v>
      </c>
      <c r="G40" s="149" t="s">
        <v>52</v>
      </c>
      <c r="H40" s="234"/>
      <c r="I40" s="149" t="s">
        <v>51</v>
      </c>
      <c r="J40" s="149" t="s">
        <v>52</v>
      </c>
      <c r="K40" s="148" t="s">
        <v>51</v>
      </c>
      <c r="L40" s="149" t="s">
        <v>52</v>
      </c>
      <c r="M40" s="148" t="s">
        <v>51</v>
      </c>
      <c r="N40" s="149" t="s">
        <v>52</v>
      </c>
      <c r="O40" s="148" t="s">
        <v>51</v>
      </c>
      <c r="P40" s="15" t="s">
        <v>52</v>
      </c>
      <c r="Q40" s="173"/>
      <c r="R40" s="15"/>
    </row>
    <row r="41" spans="1:19" ht="12.75" customHeight="1" x14ac:dyDescent="0.25">
      <c r="A41" s="68"/>
      <c r="B41" s="25"/>
      <c r="C41" s="108"/>
      <c r="D41" s="80"/>
      <c r="E41" s="25"/>
      <c r="F41" s="80"/>
      <c r="G41" s="25"/>
      <c r="H41" s="108"/>
      <c r="I41" s="25"/>
      <c r="J41" s="25"/>
      <c r="K41" s="80"/>
      <c r="L41" s="25"/>
      <c r="M41" s="80"/>
      <c r="N41" s="25"/>
      <c r="O41" s="177"/>
      <c r="P41" s="126"/>
      <c r="Q41" s="126"/>
      <c r="R41" s="59"/>
    </row>
    <row r="42" spans="1:19" x14ac:dyDescent="0.2">
      <c r="A42" s="35" t="s">
        <v>82</v>
      </c>
      <c r="B42" s="36" t="s">
        <v>5</v>
      </c>
      <c r="C42" s="123"/>
      <c r="D42" s="37">
        <v>0</v>
      </c>
      <c r="E42" s="203">
        <v>0</v>
      </c>
      <c r="F42" s="37">
        <v>1</v>
      </c>
      <c r="G42" s="203">
        <v>1</v>
      </c>
      <c r="H42" s="235"/>
      <c r="I42" s="203"/>
      <c r="J42" s="203"/>
      <c r="K42" s="37"/>
      <c r="L42" s="203"/>
      <c r="M42" s="37"/>
      <c r="N42" s="203"/>
      <c r="O42" s="49"/>
      <c r="P42" s="186"/>
      <c r="Q42" s="127"/>
      <c r="R42" s="73" t="s">
        <v>30</v>
      </c>
    </row>
    <row r="43" spans="1:19" x14ac:dyDescent="0.2">
      <c r="A43" s="38" t="s">
        <v>83</v>
      </c>
      <c r="B43" s="36" t="s">
        <v>4</v>
      </c>
      <c r="C43" s="123"/>
      <c r="D43" s="37">
        <f>D$32*D42</f>
        <v>0</v>
      </c>
      <c r="E43" s="203">
        <f>E$32*E42</f>
        <v>0</v>
      </c>
      <c r="F43" s="37">
        <f>F$33*F42</f>
        <v>0.6</v>
      </c>
      <c r="G43" s="203">
        <f>G$33*G42</f>
        <v>0.6</v>
      </c>
      <c r="H43" s="235"/>
      <c r="I43" s="203"/>
      <c r="J43" s="203"/>
      <c r="K43" s="37"/>
      <c r="L43" s="203"/>
      <c r="M43" s="37"/>
      <c r="N43" s="203"/>
      <c r="O43" s="191">
        <f>SQRT(SUMSQ(D43,F43))</f>
        <v>0.6</v>
      </c>
      <c r="P43" s="192">
        <f>SQRT(SUMSQ(E43,G43))</f>
        <v>0.6</v>
      </c>
      <c r="Q43" s="128"/>
      <c r="R43" s="73" t="s">
        <v>45</v>
      </c>
    </row>
    <row r="44" spans="1:19" x14ac:dyDescent="0.2">
      <c r="A44" s="39"/>
      <c r="B44" s="25"/>
      <c r="C44" s="108"/>
      <c r="D44" s="40"/>
      <c r="E44" s="41"/>
      <c r="F44" s="40"/>
      <c r="G44" s="41"/>
      <c r="H44" s="236"/>
      <c r="I44" s="41"/>
      <c r="J44" s="41"/>
      <c r="K44" s="40"/>
      <c r="L44" s="41"/>
      <c r="M44" s="40"/>
      <c r="N44" s="41"/>
      <c r="O44" s="181"/>
      <c r="P44" s="182"/>
      <c r="Q44" s="126"/>
      <c r="R44" s="73"/>
    </row>
    <row r="45" spans="1:19" x14ac:dyDescent="0.2">
      <c r="A45" s="39"/>
      <c r="B45" s="25"/>
      <c r="C45" s="108"/>
      <c r="D45" s="40"/>
      <c r="E45" s="41"/>
      <c r="F45" s="40"/>
      <c r="G45" s="41"/>
      <c r="H45" s="236"/>
      <c r="I45" s="41"/>
      <c r="J45" s="41"/>
      <c r="K45" s="40"/>
      <c r="L45" s="41"/>
      <c r="M45" s="40"/>
      <c r="N45" s="41"/>
      <c r="O45" s="181"/>
      <c r="P45" s="182"/>
      <c r="Q45" s="126"/>
      <c r="R45" s="73"/>
    </row>
    <row r="46" spans="1:19" x14ac:dyDescent="0.2">
      <c r="A46" s="35" t="s">
        <v>84</v>
      </c>
      <c r="B46" s="36" t="s">
        <v>5</v>
      </c>
      <c r="C46" s="123"/>
      <c r="D46" s="37">
        <v>1</v>
      </c>
      <c r="E46" s="203">
        <v>1</v>
      </c>
      <c r="F46" s="37">
        <v>1</v>
      </c>
      <c r="G46" s="203">
        <v>1</v>
      </c>
      <c r="H46" s="235"/>
      <c r="I46" s="203"/>
      <c r="J46" s="203"/>
      <c r="K46" s="37"/>
      <c r="L46" s="203"/>
      <c r="M46" s="37"/>
      <c r="N46" s="203"/>
      <c r="O46" s="49"/>
      <c r="P46" s="186"/>
      <c r="Q46" s="127"/>
      <c r="R46" s="73" t="s">
        <v>30</v>
      </c>
    </row>
    <row r="47" spans="1:19" x14ac:dyDescent="0.2">
      <c r="A47" s="38" t="s">
        <v>85</v>
      </c>
      <c r="B47" s="36" t="s">
        <v>4</v>
      </c>
      <c r="C47" s="123"/>
      <c r="D47" s="37">
        <f>D$32*D46</f>
        <v>1.5</v>
      </c>
      <c r="E47" s="203">
        <f>E$32*E46</f>
        <v>1.5</v>
      </c>
      <c r="F47" s="37">
        <f>F$33*F46</f>
        <v>0.6</v>
      </c>
      <c r="G47" s="203">
        <f>G$33*G46</f>
        <v>0.6</v>
      </c>
      <c r="H47" s="235"/>
      <c r="I47" s="203"/>
      <c r="J47" s="203"/>
      <c r="K47" s="37"/>
      <c r="L47" s="203"/>
      <c r="M47" s="37"/>
      <c r="N47" s="203"/>
      <c r="O47" s="191">
        <f>SQRT(SUMSQ(D47,F47))</f>
        <v>1.6155494421403511</v>
      </c>
      <c r="P47" s="192">
        <f>SQRT(SUMSQ(E47,G47))</f>
        <v>1.6155494421403511</v>
      </c>
      <c r="Q47" s="128"/>
      <c r="R47" s="73" t="s">
        <v>46</v>
      </c>
    </row>
    <row r="48" spans="1:19" x14ac:dyDescent="0.2">
      <c r="A48" s="39"/>
      <c r="B48" s="25"/>
      <c r="C48" s="108"/>
      <c r="D48" s="40"/>
      <c r="E48" s="41"/>
      <c r="F48" s="40"/>
      <c r="G48" s="41"/>
      <c r="H48" s="236"/>
      <c r="I48" s="41"/>
      <c r="J48" s="41"/>
      <c r="K48" s="40"/>
      <c r="L48" s="41"/>
      <c r="M48" s="40"/>
      <c r="N48" s="41"/>
      <c r="O48" s="181"/>
      <c r="P48" s="182"/>
      <c r="Q48" s="126"/>
      <c r="R48" s="73"/>
    </row>
    <row r="49" spans="1:18" x14ac:dyDescent="0.2">
      <c r="A49" s="39"/>
      <c r="B49" s="25"/>
      <c r="C49" s="108"/>
      <c r="D49" s="40"/>
      <c r="E49" s="41"/>
      <c r="F49" s="40"/>
      <c r="G49" s="41"/>
      <c r="H49" s="236"/>
      <c r="I49" s="41"/>
      <c r="J49" s="41"/>
      <c r="K49" s="40"/>
      <c r="L49" s="41"/>
      <c r="M49" s="40"/>
      <c r="N49" s="41"/>
      <c r="O49" s="181"/>
      <c r="P49" s="182"/>
      <c r="Q49" s="126"/>
      <c r="R49" s="73"/>
    </row>
    <row r="50" spans="1:18" x14ac:dyDescent="0.2">
      <c r="A50" s="35" t="s">
        <v>86</v>
      </c>
      <c r="B50" s="36" t="s">
        <v>5</v>
      </c>
      <c r="C50" s="123"/>
      <c r="D50" s="37">
        <v>1</v>
      </c>
      <c r="E50" s="203">
        <v>1</v>
      </c>
      <c r="F50" s="37">
        <f>F17/(D17+F17)</f>
        <v>0.97549663244966389</v>
      </c>
      <c r="G50" s="203">
        <f>G17/(E17+G17)</f>
        <v>0.5</v>
      </c>
      <c r="H50" s="235"/>
      <c r="I50" s="203"/>
      <c r="J50" s="203"/>
      <c r="K50" s="37"/>
      <c r="L50" s="203"/>
      <c r="M50" s="37"/>
      <c r="N50" s="203"/>
      <c r="O50" s="49"/>
      <c r="P50" s="186"/>
      <c r="Q50" s="127"/>
      <c r="R50" s="189" t="s">
        <v>58</v>
      </c>
    </row>
    <row r="51" spans="1:18" x14ac:dyDescent="0.2">
      <c r="A51" s="38" t="s">
        <v>87</v>
      </c>
      <c r="B51" s="36" t="s">
        <v>4</v>
      </c>
      <c r="C51" s="123"/>
      <c r="D51" s="37">
        <f>D$32*D50</f>
        <v>1.5</v>
      </c>
      <c r="E51" s="203">
        <f>E$32*E50</f>
        <v>1.5</v>
      </c>
      <c r="F51" s="37">
        <f>F$33*F50</f>
        <v>0.58529797946979834</v>
      </c>
      <c r="G51" s="203">
        <f>G$33*G50</f>
        <v>0.3</v>
      </c>
      <c r="H51" s="235"/>
      <c r="I51" s="203"/>
      <c r="J51" s="203"/>
      <c r="K51" s="37"/>
      <c r="L51" s="203"/>
      <c r="M51" s="37"/>
      <c r="N51" s="203"/>
      <c r="O51" s="191">
        <f>SQRT(SUMSQ(D51,F51))</f>
        <v>1.6101471127730622</v>
      </c>
      <c r="P51" s="192">
        <f>SQRT(SUMSQ(E51,G51))</f>
        <v>1.5297058540778354</v>
      </c>
      <c r="Q51" s="128"/>
      <c r="R51" s="73" t="s">
        <v>47</v>
      </c>
    </row>
    <row r="52" spans="1:18" x14ac:dyDescent="0.2">
      <c r="A52" s="39"/>
      <c r="B52" s="25"/>
      <c r="C52" s="108"/>
      <c r="D52" s="40"/>
      <c r="E52" s="41"/>
      <c r="F52" s="40"/>
      <c r="G52" s="41"/>
      <c r="H52" s="236"/>
      <c r="I52" s="41"/>
      <c r="J52" s="41"/>
      <c r="K52" s="40"/>
      <c r="L52" s="41"/>
      <c r="M52" s="40"/>
      <c r="N52" s="41"/>
      <c r="O52" s="181"/>
      <c r="P52" s="182"/>
      <c r="Q52" s="126"/>
      <c r="R52" s="73"/>
    </row>
    <row r="53" spans="1:18" x14ac:dyDescent="0.2">
      <c r="A53" s="39"/>
      <c r="B53" s="25"/>
      <c r="C53" s="108"/>
      <c r="D53" s="40"/>
      <c r="E53" s="41"/>
      <c r="F53" s="40"/>
      <c r="G53" s="41"/>
      <c r="H53" s="236"/>
      <c r="I53" s="41"/>
      <c r="J53" s="41"/>
      <c r="K53" s="40"/>
      <c r="L53" s="41"/>
      <c r="M53" s="40"/>
      <c r="N53" s="41"/>
      <c r="O53" s="181"/>
      <c r="P53" s="182"/>
      <c r="Q53" s="126"/>
      <c r="R53" s="73"/>
    </row>
    <row r="54" spans="1:18" x14ac:dyDescent="0.2">
      <c r="A54" s="35" t="s">
        <v>144</v>
      </c>
      <c r="B54" s="36" t="s">
        <v>5</v>
      </c>
      <c r="C54" s="123"/>
      <c r="D54" s="37">
        <v>1</v>
      </c>
      <c r="E54" s="203">
        <v>1</v>
      </c>
      <c r="F54" s="37">
        <v>1</v>
      </c>
      <c r="G54" s="203">
        <v>1</v>
      </c>
      <c r="H54" s="235"/>
      <c r="I54" s="203"/>
      <c r="J54" s="203"/>
      <c r="K54" s="37"/>
      <c r="L54" s="203"/>
      <c r="M54" s="37">
        <v>1</v>
      </c>
      <c r="N54" s="203">
        <v>1</v>
      </c>
      <c r="O54" s="49"/>
      <c r="P54" s="186"/>
      <c r="Q54" s="127"/>
      <c r="R54" s="73" t="s">
        <v>30</v>
      </c>
    </row>
    <row r="55" spans="1:18" x14ac:dyDescent="0.2">
      <c r="A55" s="38" t="s">
        <v>143</v>
      </c>
      <c r="B55" s="36" t="s">
        <v>4</v>
      </c>
      <c r="C55" s="123"/>
      <c r="D55" s="37">
        <f>D$32*D54</f>
        <v>1.5</v>
      </c>
      <c r="E55" s="203">
        <f>E$32*E54</f>
        <v>1.5</v>
      </c>
      <c r="F55" s="37">
        <f>F$33*F54</f>
        <v>0.6</v>
      </c>
      <c r="G55" s="203">
        <f>G$33*G54</f>
        <v>0.6</v>
      </c>
      <c r="H55" s="235"/>
      <c r="I55" s="203"/>
      <c r="J55" s="203"/>
      <c r="K55" s="37"/>
      <c r="L55" s="203"/>
      <c r="M55" s="37">
        <f>M$34*M54</f>
        <v>8</v>
      </c>
      <c r="N55" s="203">
        <v>8</v>
      </c>
      <c r="O55" s="191">
        <f>SQRT(SUMSQ(D55,F55))+M55</f>
        <v>9.6155494421403507</v>
      </c>
      <c r="P55" s="192">
        <f>SQRT(SUMSQ(E55,G55))+N55</f>
        <v>9.6155494421403507</v>
      </c>
      <c r="Q55" s="128"/>
      <c r="R55" s="73" t="s">
        <v>88</v>
      </c>
    </row>
    <row r="56" spans="1:18" x14ac:dyDescent="0.2">
      <c r="A56" s="39"/>
      <c r="B56" s="25"/>
      <c r="C56" s="108"/>
      <c r="D56" s="40"/>
      <c r="E56" s="41"/>
      <c r="F56" s="40"/>
      <c r="G56" s="41"/>
      <c r="H56" s="236"/>
      <c r="I56" s="41"/>
      <c r="J56" s="41"/>
      <c r="K56" s="40"/>
      <c r="L56" s="41"/>
      <c r="M56" s="40"/>
      <c r="N56" s="41"/>
      <c r="O56" s="181"/>
      <c r="P56" s="182"/>
      <c r="Q56" s="126"/>
      <c r="R56" s="73"/>
    </row>
    <row r="57" spans="1:18" x14ac:dyDescent="0.2">
      <c r="A57" s="43"/>
      <c r="B57" s="25"/>
      <c r="C57" s="108"/>
      <c r="D57" s="40"/>
      <c r="E57" s="41"/>
      <c r="F57" s="40"/>
      <c r="G57" s="41"/>
      <c r="H57" s="236"/>
      <c r="I57" s="41"/>
      <c r="J57" s="41"/>
      <c r="K57" s="40"/>
      <c r="L57" s="41"/>
      <c r="M57" s="40"/>
      <c r="N57" s="41"/>
      <c r="O57" s="181"/>
      <c r="P57" s="182"/>
      <c r="Q57" s="126"/>
      <c r="R57" s="73"/>
    </row>
    <row r="58" spans="1:18" x14ac:dyDescent="0.2">
      <c r="A58" s="35" t="s">
        <v>89</v>
      </c>
      <c r="B58" s="36" t="s">
        <v>5</v>
      </c>
      <c r="C58" s="123"/>
      <c r="D58" s="37"/>
      <c r="E58" s="203"/>
      <c r="F58" s="37"/>
      <c r="G58" s="203"/>
      <c r="H58" s="235"/>
      <c r="I58" s="203">
        <v>0</v>
      </c>
      <c r="J58" s="203">
        <v>0</v>
      </c>
      <c r="K58" s="37">
        <v>1</v>
      </c>
      <c r="L58" s="127">
        <v>1</v>
      </c>
      <c r="M58" s="203"/>
      <c r="N58" s="203"/>
      <c r="O58" s="49"/>
      <c r="P58" s="186"/>
      <c r="Q58" s="127"/>
      <c r="R58" s="73" t="s">
        <v>30</v>
      </c>
    </row>
    <row r="59" spans="1:18" x14ac:dyDescent="0.2">
      <c r="A59" s="38" t="s">
        <v>90</v>
      </c>
      <c r="B59" s="36" t="s">
        <v>4</v>
      </c>
      <c r="C59" s="123"/>
      <c r="D59" s="37"/>
      <c r="E59" s="203"/>
      <c r="F59" s="37"/>
      <c r="G59" s="203"/>
      <c r="H59" s="235"/>
      <c r="I59" s="203">
        <f>I$32*I58</f>
        <v>0</v>
      </c>
      <c r="J59" s="203">
        <f>J$32*J58</f>
        <v>0</v>
      </c>
      <c r="K59" s="37">
        <f>K$33*K58</f>
        <v>0.6</v>
      </c>
      <c r="L59" s="127">
        <f>L$33*L58</f>
        <v>0.6</v>
      </c>
      <c r="M59" s="203"/>
      <c r="N59" s="203"/>
      <c r="O59" s="191">
        <f>SQRT(SUMSQ(I59,K59))</f>
        <v>0.6</v>
      </c>
      <c r="P59" s="192">
        <f>SQRT(SUMSQ(J59,L59))</f>
        <v>0.6</v>
      </c>
      <c r="Q59" s="128"/>
      <c r="R59" s="73" t="s">
        <v>97</v>
      </c>
    </row>
    <row r="60" spans="1:18" x14ac:dyDescent="0.2">
      <c r="A60" s="39"/>
      <c r="B60" s="25"/>
      <c r="C60" s="108"/>
      <c r="D60" s="40"/>
      <c r="E60" s="41"/>
      <c r="F60" s="40"/>
      <c r="G60" s="41"/>
      <c r="H60" s="236"/>
      <c r="I60" s="41"/>
      <c r="J60" s="41"/>
      <c r="K60" s="40"/>
      <c r="L60" s="174"/>
      <c r="M60" s="41"/>
      <c r="N60" s="41"/>
      <c r="O60" s="181"/>
      <c r="P60" s="182"/>
      <c r="Q60" s="126"/>
      <c r="R60" s="73"/>
    </row>
    <row r="61" spans="1:18" x14ac:dyDescent="0.2">
      <c r="A61" s="39"/>
      <c r="B61" s="25"/>
      <c r="C61" s="108"/>
      <c r="D61" s="40"/>
      <c r="E61" s="41"/>
      <c r="F61" s="40"/>
      <c r="G61" s="41"/>
      <c r="H61" s="236"/>
      <c r="I61" s="41"/>
      <c r="J61" s="41"/>
      <c r="K61" s="40"/>
      <c r="L61" s="174"/>
      <c r="M61" s="41"/>
      <c r="N61" s="41"/>
      <c r="O61" s="181"/>
      <c r="P61" s="182"/>
      <c r="Q61" s="126"/>
      <c r="R61" s="73"/>
    </row>
    <row r="62" spans="1:18" x14ac:dyDescent="0.2">
      <c r="A62" s="35" t="s">
        <v>91</v>
      </c>
      <c r="B62" s="36" t="s">
        <v>5</v>
      </c>
      <c r="C62" s="123"/>
      <c r="D62" s="37"/>
      <c r="E62" s="203"/>
      <c r="F62" s="37"/>
      <c r="G62" s="203"/>
      <c r="H62" s="235"/>
      <c r="I62" s="203">
        <v>1</v>
      </c>
      <c r="J62" s="203">
        <v>1</v>
      </c>
      <c r="K62" s="37">
        <v>1</v>
      </c>
      <c r="L62" s="127">
        <v>1</v>
      </c>
      <c r="M62" s="203"/>
      <c r="N62" s="203"/>
      <c r="O62" s="49"/>
      <c r="P62" s="186"/>
      <c r="Q62" s="127"/>
      <c r="R62" s="73" t="s">
        <v>30</v>
      </c>
    </row>
    <row r="63" spans="1:18" x14ac:dyDescent="0.2">
      <c r="A63" s="38" t="s">
        <v>92</v>
      </c>
      <c r="B63" s="36" t="s">
        <v>4</v>
      </c>
      <c r="C63" s="123"/>
      <c r="D63" s="37"/>
      <c r="E63" s="203"/>
      <c r="F63" s="37"/>
      <c r="G63" s="203"/>
      <c r="H63" s="235"/>
      <c r="I63" s="203">
        <f>I$32*I62</f>
        <v>1.5</v>
      </c>
      <c r="J63" s="203">
        <f>J$32*J62</f>
        <v>1.5</v>
      </c>
      <c r="K63" s="37">
        <f>K$33*K62</f>
        <v>0.6</v>
      </c>
      <c r="L63" s="127">
        <f>L$33*L62</f>
        <v>0.6</v>
      </c>
      <c r="M63" s="203"/>
      <c r="N63" s="203"/>
      <c r="O63" s="191">
        <f>SQRT(SUMSQ(I63,K63))</f>
        <v>1.6155494421403511</v>
      </c>
      <c r="P63" s="192">
        <f>SQRT(SUMSQ(J63,L63))</f>
        <v>1.6155494421403511</v>
      </c>
      <c r="Q63" s="128"/>
      <c r="R63" s="73" t="s">
        <v>98</v>
      </c>
    </row>
    <row r="64" spans="1:18" x14ac:dyDescent="0.2">
      <c r="A64" s="39"/>
      <c r="B64" s="25"/>
      <c r="C64" s="108"/>
      <c r="D64" s="40"/>
      <c r="E64" s="41"/>
      <c r="F64" s="40"/>
      <c r="G64" s="41"/>
      <c r="H64" s="236"/>
      <c r="I64" s="41"/>
      <c r="J64" s="41"/>
      <c r="K64" s="40"/>
      <c r="L64" s="174"/>
      <c r="M64" s="41"/>
      <c r="N64" s="41"/>
      <c r="O64" s="181"/>
      <c r="P64" s="182"/>
      <c r="Q64" s="126"/>
      <c r="R64" s="73"/>
    </row>
    <row r="65" spans="1:18" x14ac:dyDescent="0.2">
      <c r="A65" s="39"/>
      <c r="B65" s="25"/>
      <c r="C65" s="108"/>
      <c r="D65" s="40"/>
      <c r="E65" s="41"/>
      <c r="F65" s="40"/>
      <c r="G65" s="41"/>
      <c r="H65" s="236"/>
      <c r="I65" s="41"/>
      <c r="J65" s="41"/>
      <c r="K65" s="40"/>
      <c r="L65" s="174"/>
      <c r="M65" s="41"/>
      <c r="N65" s="41"/>
      <c r="O65" s="181"/>
      <c r="P65" s="182"/>
      <c r="Q65" s="126"/>
      <c r="R65" s="73"/>
    </row>
    <row r="66" spans="1:18" x14ac:dyDescent="0.2">
      <c r="A66" s="35" t="s">
        <v>93</v>
      </c>
      <c r="B66" s="228" t="s">
        <v>5</v>
      </c>
      <c r="C66" s="123"/>
      <c r="D66" s="37"/>
      <c r="E66" s="203"/>
      <c r="F66" s="37"/>
      <c r="G66" s="203"/>
      <c r="H66" s="235"/>
      <c r="I66" s="203">
        <v>1</v>
      </c>
      <c r="J66" s="203">
        <v>1</v>
      </c>
      <c r="K66" s="37">
        <f>K22/(I22+K22)</f>
        <v>1.2589254116356758E-10</v>
      </c>
      <c r="L66" s="127">
        <f>L22/(J22+L22)</f>
        <v>0.9804376961274206</v>
      </c>
      <c r="M66" s="203"/>
      <c r="N66" s="203"/>
      <c r="O66" s="49"/>
      <c r="P66" s="186"/>
      <c r="Q66" s="127"/>
      <c r="R66" s="229" t="s">
        <v>99</v>
      </c>
    </row>
    <row r="67" spans="1:18" x14ac:dyDescent="0.2">
      <c r="A67" s="38" t="s">
        <v>94</v>
      </c>
      <c r="B67" s="228" t="s">
        <v>4</v>
      </c>
      <c r="C67" s="123"/>
      <c r="D67" s="37"/>
      <c r="E67" s="203"/>
      <c r="F67" s="37"/>
      <c r="G67" s="203"/>
      <c r="H67" s="235"/>
      <c r="I67" s="203">
        <f>I$32*I66</f>
        <v>1.5</v>
      </c>
      <c r="J67" s="203">
        <f>J$32*J66</f>
        <v>1.5</v>
      </c>
      <c r="K67" s="37">
        <f>K$33*K66</f>
        <v>7.5535524698140546E-11</v>
      </c>
      <c r="L67" s="127">
        <f>L$33*L66</f>
        <v>0.58826261767645238</v>
      </c>
      <c r="M67" s="203"/>
      <c r="N67" s="203"/>
      <c r="O67" s="191">
        <f>SQRT(SUMSQ(I67,K67))</f>
        <v>1.5</v>
      </c>
      <c r="P67" s="192">
        <f>SQRT(SUMSQ(J67,L67))</f>
        <v>1.6112271433151664</v>
      </c>
      <c r="Q67" s="128"/>
      <c r="R67" s="73" t="s">
        <v>100</v>
      </c>
    </row>
    <row r="68" spans="1:18" x14ac:dyDescent="0.2">
      <c r="A68" s="39"/>
      <c r="B68" s="25"/>
      <c r="C68" s="108"/>
      <c r="D68" s="40"/>
      <c r="E68" s="41"/>
      <c r="F68" s="40"/>
      <c r="G68" s="41"/>
      <c r="H68" s="236"/>
      <c r="I68" s="41"/>
      <c r="J68" s="41"/>
      <c r="K68" s="40"/>
      <c r="L68" s="174"/>
      <c r="M68" s="41"/>
      <c r="N68" s="41"/>
      <c r="O68" s="181"/>
      <c r="P68" s="182"/>
      <c r="Q68" s="126"/>
      <c r="R68" s="73"/>
    </row>
    <row r="69" spans="1:18" x14ac:dyDescent="0.2">
      <c r="A69" s="39"/>
      <c r="B69" s="25"/>
      <c r="C69" s="108"/>
      <c r="D69" s="40"/>
      <c r="E69" s="41"/>
      <c r="F69" s="40"/>
      <c r="G69" s="41"/>
      <c r="H69" s="236"/>
      <c r="I69" s="41"/>
      <c r="J69" s="41"/>
      <c r="K69" s="40"/>
      <c r="L69" s="174"/>
      <c r="M69" s="41"/>
      <c r="N69" s="41"/>
      <c r="O69" s="181"/>
      <c r="P69" s="182"/>
      <c r="Q69" s="126"/>
      <c r="R69" s="73"/>
    </row>
    <row r="70" spans="1:18" x14ac:dyDescent="0.2">
      <c r="A70" s="35" t="s">
        <v>95</v>
      </c>
      <c r="B70" s="36" t="s">
        <v>5</v>
      </c>
      <c r="C70" s="123"/>
      <c r="D70" s="37"/>
      <c r="E70" s="203"/>
      <c r="F70" s="37"/>
      <c r="G70" s="203"/>
      <c r="H70" s="235"/>
      <c r="I70" s="203">
        <v>1</v>
      </c>
      <c r="J70" s="203">
        <v>1</v>
      </c>
      <c r="K70" s="37">
        <v>1</v>
      </c>
      <c r="L70" s="127">
        <v>1</v>
      </c>
      <c r="M70" s="203">
        <v>1</v>
      </c>
      <c r="N70" s="203">
        <v>1</v>
      </c>
      <c r="O70" s="49"/>
      <c r="P70" s="186"/>
      <c r="Q70" s="127"/>
      <c r="R70" s="73" t="s">
        <v>30</v>
      </c>
    </row>
    <row r="71" spans="1:18" x14ac:dyDescent="0.2">
      <c r="A71" s="38" t="s">
        <v>96</v>
      </c>
      <c r="B71" s="36" t="s">
        <v>4</v>
      </c>
      <c r="C71" s="123"/>
      <c r="D71" s="37"/>
      <c r="E71" s="203"/>
      <c r="F71" s="37"/>
      <c r="G71" s="203"/>
      <c r="H71" s="235"/>
      <c r="I71" s="203">
        <f>I$32*I70</f>
        <v>1.5</v>
      </c>
      <c r="J71" s="203">
        <f>J$32*J70</f>
        <v>1.5</v>
      </c>
      <c r="K71" s="37">
        <f>K$33*K70</f>
        <v>0.6</v>
      </c>
      <c r="L71" s="127">
        <f>L$33*L70</f>
        <v>0.6</v>
      </c>
      <c r="M71" s="203">
        <f>M$35*M70</f>
        <v>8</v>
      </c>
      <c r="N71" s="203">
        <f>N$35*N70</f>
        <v>8</v>
      </c>
      <c r="O71" s="191">
        <f>SQRT(SUMSQ(I71,K71))+M71</f>
        <v>9.6155494421403507</v>
      </c>
      <c r="P71" s="192">
        <f>SQRT(SUMSQ(J71,L71))+N71</f>
        <v>9.6155494421403507</v>
      </c>
      <c r="Q71" s="128"/>
      <c r="R71" s="73" t="s">
        <v>101</v>
      </c>
    </row>
    <row r="72" spans="1:18" ht="13.5" thickBot="1" x14ac:dyDescent="0.25">
      <c r="A72" s="91"/>
      <c r="B72" s="109"/>
      <c r="C72" s="124"/>
      <c r="D72" s="72"/>
      <c r="E72" s="204"/>
      <c r="F72" s="72"/>
      <c r="G72" s="204"/>
      <c r="H72" s="237"/>
      <c r="I72" s="204"/>
      <c r="J72" s="204"/>
      <c r="K72" s="72"/>
      <c r="L72" s="175"/>
      <c r="M72" s="204"/>
      <c r="N72" s="204"/>
      <c r="O72" s="178"/>
      <c r="P72" s="129"/>
      <c r="Q72" s="129"/>
      <c r="R72" s="74"/>
    </row>
    <row r="73" spans="1:18" x14ac:dyDescent="0.2">
      <c r="B73" s="25"/>
      <c r="C73" s="25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2"/>
      <c r="P73" s="42"/>
      <c r="Q73" s="42"/>
      <c r="R73" s="42"/>
    </row>
    <row r="74" spans="1:18" ht="13.5" thickBot="1" x14ac:dyDescent="0.25">
      <c r="A74" s="230"/>
      <c r="K74" s="48"/>
      <c r="L74" s="48"/>
      <c r="M74" s="48"/>
      <c r="N74" s="48"/>
    </row>
    <row r="75" spans="1:18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28"/>
      <c r="L75" s="28"/>
      <c r="M75" s="28"/>
      <c r="N75" s="28"/>
      <c r="O75" s="45"/>
      <c r="P75" s="45"/>
      <c r="Q75" s="45"/>
      <c r="R75" s="13" t="s">
        <v>0</v>
      </c>
    </row>
    <row r="76" spans="1:18" x14ac:dyDescent="0.2">
      <c r="A76" s="111" t="s">
        <v>134</v>
      </c>
      <c r="B76" s="18"/>
      <c r="C76" s="18"/>
      <c r="D76" s="18"/>
      <c r="E76" s="18"/>
      <c r="F76" s="18"/>
      <c r="G76" s="18"/>
      <c r="H76" s="18"/>
      <c r="I76" s="18"/>
      <c r="J76" s="18"/>
      <c r="K76" s="21"/>
      <c r="L76" s="21"/>
      <c r="M76" s="21"/>
      <c r="N76" s="21"/>
      <c r="O76" s="25"/>
      <c r="P76" s="25"/>
      <c r="Q76" s="25"/>
      <c r="R76" s="121"/>
    </row>
    <row r="77" spans="1:18" x14ac:dyDescent="0.2">
      <c r="A77" s="111" t="s">
        <v>145</v>
      </c>
      <c r="B77" s="18"/>
      <c r="C77" s="18"/>
      <c r="D77" s="18"/>
      <c r="E77" s="18"/>
      <c r="F77" s="18"/>
      <c r="G77" s="18"/>
      <c r="H77" s="18"/>
      <c r="I77" s="18"/>
      <c r="J77" s="18"/>
      <c r="K77" s="21"/>
      <c r="L77" s="21"/>
      <c r="M77" s="21"/>
      <c r="N77" s="21"/>
      <c r="O77" s="25"/>
      <c r="P77" s="25"/>
      <c r="Q77" s="25"/>
      <c r="R77" s="121"/>
    </row>
    <row r="78" spans="1:18" ht="13.5" thickBot="1" x14ac:dyDescent="0.25">
      <c r="A78" s="102" t="s">
        <v>146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5"/>
      <c r="P78" s="25"/>
      <c r="Q78" s="25"/>
      <c r="R78" s="71"/>
    </row>
    <row r="79" spans="1:18" x14ac:dyDescent="0.2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28"/>
      <c r="L79" s="28"/>
      <c r="M79" s="28"/>
      <c r="N79" s="28"/>
      <c r="O79" s="45"/>
      <c r="P79" s="45"/>
      <c r="Q79" s="45"/>
      <c r="R79" s="56"/>
    </row>
    <row r="80" spans="1:18" ht="13.5" thickBot="1" x14ac:dyDescent="0.25">
      <c r="K80" s="48"/>
      <c r="L80" s="48"/>
      <c r="M80" s="48"/>
      <c r="N80" s="48"/>
      <c r="O80" s="44"/>
      <c r="P80" s="44"/>
      <c r="Q80" s="44"/>
    </row>
    <row r="81" spans="1:18" x14ac:dyDescent="0.2">
      <c r="A81" s="9" t="s">
        <v>27</v>
      </c>
      <c r="B81" s="66"/>
      <c r="C81" s="110" t="s">
        <v>36</v>
      </c>
      <c r="D81" s="260" t="s">
        <v>62</v>
      </c>
      <c r="E81" s="261"/>
      <c r="F81" s="260" t="s">
        <v>63</v>
      </c>
      <c r="G81" s="261"/>
      <c r="H81" s="248" t="s">
        <v>36</v>
      </c>
      <c r="I81" s="261" t="s">
        <v>64</v>
      </c>
      <c r="J81" s="261"/>
      <c r="K81" s="260" t="s">
        <v>65</v>
      </c>
      <c r="L81" s="262"/>
      <c r="M81" s="89"/>
      <c r="N81" s="89"/>
      <c r="O81" s="12"/>
      <c r="P81" s="12"/>
      <c r="Q81" s="12"/>
      <c r="R81" s="13" t="s">
        <v>0</v>
      </c>
    </row>
    <row r="82" spans="1:18" x14ac:dyDescent="0.2">
      <c r="A82" s="29"/>
      <c r="B82" s="15"/>
      <c r="C82" s="15"/>
      <c r="D82" s="148" t="s">
        <v>51</v>
      </c>
      <c r="E82" s="149" t="s">
        <v>52</v>
      </c>
      <c r="F82" s="148" t="s">
        <v>51</v>
      </c>
      <c r="G82" s="149" t="s">
        <v>52</v>
      </c>
      <c r="H82" s="234"/>
      <c r="I82" s="149" t="s">
        <v>51</v>
      </c>
      <c r="J82" s="149" t="s">
        <v>52</v>
      </c>
      <c r="K82" s="148" t="s">
        <v>51</v>
      </c>
      <c r="L82" s="15" t="s">
        <v>52</v>
      </c>
      <c r="M82" s="17"/>
      <c r="N82" s="17"/>
      <c r="O82" s="8"/>
      <c r="P82" s="8"/>
      <c r="Q82" s="8"/>
      <c r="R82" s="121"/>
    </row>
    <row r="83" spans="1:18" x14ac:dyDescent="0.2">
      <c r="A83" s="14"/>
      <c r="B83" s="15"/>
      <c r="C83" s="15"/>
      <c r="D83" s="16"/>
      <c r="E83" s="17"/>
      <c r="F83" s="16"/>
      <c r="G83" s="17"/>
      <c r="H83" s="96"/>
      <c r="I83" s="17"/>
      <c r="J83" s="17"/>
      <c r="K83" s="16"/>
      <c r="L83" s="173"/>
      <c r="M83" s="17"/>
      <c r="N83" s="17"/>
      <c r="O83" s="8"/>
      <c r="P83" s="8"/>
      <c r="Q83" s="8"/>
      <c r="R83" s="57"/>
    </row>
    <row r="84" spans="1:18" x14ac:dyDescent="0.2">
      <c r="A84" s="19" t="s">
        <v>41</v>
      </c>
      <c r="B84" s="20" t="s">
        <v>2</v>
      </c>
      <c r="C84" s="20"/>
      <c r="D84" s="179">
        <f>D7</f>
        <v>-104</v>
      </c>
      <c r="E84" s="205">
        <f>E7</f>
        <v>-104</v>
      </c>
      <c r="F84" s="179"/>
      <c r="G84" s="205"/>
      <c r="H84" s="107"/>
      <c r="I84" s="205">
        <f>I7</f>
        <v>-104</v>
      </c>
      <c r="J84" s="205">
        <f>J7</f>
        <v>-104</v>
      </c>
      <c r="K84" s="179"/>
      <c r="L84" s="180"/>
      <c r="M84" s="21"/>
      <c r="N84" s="21"/>
      <c r="O84" s="8"/>
      <c r="P84" s="8"/>
      <c r="Q84" s="8"/>
      <c r="R84" s="55"/>
    </row>
    <row r="85" spans="1:18" x14ac:dyDescent="0.2">
      <c r="A85" s="19" t="s">
        <v>3</v>
      </c>
      <c r="B85" s="20" t="s">
        <v>4</v>
      </c>
      <c r="C85" s="20"/>
      <c r="D85" s="87"/>
      <c r="E85" s="21"/>
      <c r="F85" s="155">
        <f>F8</f>
        <v>16</v>
      </c>
      <c r="G85" s="23">
        <f>G8</f>
        <v>0</v>
      </c>
      <c r="H85" s="238"/>
      <c r="I85" s="21"/>
      <c r="J85" s="21"/>
      <c r="K85" s="163">
        <f>K8</f>
        <v>-99</v>
      </c>
      <c r="L85" s="146">
        <f>L8</f>
        <v>17</v>
      </c>
      <c r="M85" s="23"/>
      <c r="N85" s="23"/>
      <c r="O85" s="8"/>
      <c r="P85" s="8"/>
      <c r="Q85" s="8"/>
      <c r="R85" s="55"/>
    </row>
    <row r="86" spans="1:18" x14ac:dyDescent="0.2">
      <c r="A86" s="19" t="s">
        <v>66</v>
      </c>
      <c r="B86" s="58" t="s">
        <v>81</v>
      </c>
      <c r="C86" s="107">
        <f>C10</f>
        <v>-96</v>
      </c>
      <c r="D86" s="87"/>
      <c r="E86" s="21"/>
      <c r="F86" s="155"/>
      <c r="G86" s="23"/>
      <c r="H86" s="107"/>
      <c r="I86" s="21"/>
      <c r="J86" s="21"/>
      <c r="K86" s="155"/>
      <c r="L86" s="146"/>
      <c r="M86" s="23"/>
      <c r="N86" s="23"/>
      <c r="O86" s="8"/>
      <c r="P86" s="8"/>
      <c r="Q86" s="8"/>
      <c r="R86" s="55"/>
    </row>
    <row r="87" spans="1:18" x14ac:dyDescent="0.2">
      <c r="A87" s="34" t="s">
        <v>67</v>
      </c>
      <c r="B87" s="58" t="s">
        <v>81</v>
      </c>
      <c r="C87" s="180"/>
      <c r="D87" s="87"/>
      <c r="E87" s="21"/>
      <c r="F87" s="155"/>
      <c r="G87" s="23"/>
      <c r="H87" s="107">
        <f>H11</f>
        <v>-95</v>
      </c>
      <c r="I87" s="21"/>
      <c r="J87" s="21"/>
      <c r="K87" s="155"/>
      <c r="L87" s="146"/>
      <c r="M87" s="23"/>
      <c r="N87" s="23"/>
      <c r="O87" s="8"/>
      <c r="P87" s="8"/>
      <c r="Q87" s="8"/>
      <c r="R87" s="55"/>
    </row>
    <row r="88" spans="1:18" x14ac:dyDescent="0.2">
      <c r="A88" s="19"/>
      <c r="B88" s="20"/>
      <c r="C88" s="20"/>
      <c r="D88" s="87"/>
      <c r="E88" s="21"/>
      <c r="F88" s="155"/>
      <c r="G88" s="23"/>
      <c r="H88" s="97"/>
      <c r="I88" s="21"/>
      <c r="J88" s="21"/>
      <c r="K88" s="155"/>
      <c r="L88" s="146"/>
      <c r="M88" s="23"/>
      <c r="N88" s="23"/>
      <c r="O88" s="8"/>
      <c r="P88" s="8"/>
      <c r="Q88" s="8"/>
      <c r="R88" s="57"/>
    </row>
    <row r="89" spans="1:18" x14ac:dyDescent="0.2">
      <c r="A89" s="19" t="s">
        <v>10</v>
      </c>
      <c r="B89" s="20" t="s">
        <v>4</v>
      </c>
      <c r="C89" s="135">
        <v>-2</v>
      </c>
      <c r="D89" s="152">
        <v>-2</v>
      </c>
      <c r="E89" s="200">
        <v>-2</v>
      </c>
      <c r="F89" s="152">
        <v>3.65</v>
      </c>
      <c r="G89" s="200">
        <v>-3.65</v>
      </c>
      <c r="H89" s="135">
        <v>0</v>
      </c>
      <c r="I89" s="200">
        <v>4</v>
      </c>
      <c r="J89" s="200">
        <v>4</v>
      </c>
      <c r="K89" s="152">
        <v>0</v>
      </c>
      <c r="L89" s="153">
        <v>0</v>
      </c>
      <c r="M89" s="23"/>
      <c r="N89" s="23"/>
      <c r="O89" s="8"/>
      <c r="P89" s="8"/>
      <c r="Q89" s="8"/>
      <c r="R89" s="22" t="s">
        <v>8</v>
      </c>
    </row>
    <row r="90" spans="1:18" x14ac:dyDescent="0.2">
      <c r="A90" s="34" t="s">
        <v>9</v>
      </c>
      <c r="B90" s="20" t="s">
        <v>4</v>
      </c>
      <c r="C90" s="103">
        <f>C86+C89</f>
        <v>-98</v>
      </c>
      <c r="D90" s="181">
        <f>D84+D89</f>
        <v>-106</v>
      </c>
      <c r="E90" s="75">
        <f>E84+E89</f>
        <v>-106</v>
      </c>
      <c r="F90" s="181">
        <f>F85+F89</f>
        <v>19.649999999999999</v>
      </c>
      <c r="G90" s="75">
        <f>G85+G89</f>
        <v>-3.65</v>
      </c>
      <c r="H90" s="103">
        <f>H87+H89</f>
        <v>-95</v>
      </c>
      <c r="I90" s="75">
        <f>I84+I89</f>
        <v>-100</v>
      </c>
      <c r="J90" s="75">
        <f>J84+J89</f>
        <v>-100</v>
      </c>
      <c r="K90" s="185">
        <f>K85+K89</f>
        <v>-99</v>
      </c>
      <c r="L90" s="182">
        <f>L85+L89</f>
        <v>17</v>
      </c>
      <c r="M90" s="75"/>
      <c r="N90" s="75"/>
      <c r="O90" s="8"/>
      <c r="P90" s="8"/>
      <c r="Q90" s="8"/>
      <c r="R90" s="22" t="s">
        <v>12</v>
      </c>
    </row>
    <row r="91" spans="1:18" x14ac:dyDescent="0.2">
      <c r="A91" s="19"/>
      <c r="B91" s="20"/>
      <c r="C91" s="20"/>
      <c r="D91" s="115"/>
      <c r="E91" s="18"/>
      <c r="F91" s="115"/>
      <c r="G91" s="18"/>
      <c r="H91" s="97"/>
      <c r="I91" s="18"/>
      <c r="J91" s="18"/>
      <c r="K91" s="115"/>
      <c r="L91" s="20"/>
      <c r="M91" s="23"/>
      <c r="N91" s="23"/>
      <c r="O91" s="8"/>
      <c r="P91" s="8"/>
      <c r="Q91" s="8"/>
      <c r="R91" s="57"/>
    </row>
    <row r="92" spans="1:18" x14ac:dyDescent="0.2">
      <c r="A92" s="47" t="s">
        <v>7</v>
      </c>
      <c r="B92" s="20"/>
      <c r="C92" s="20"/>
      <c r="D92" s="115"/>
      <c r="E92" s="18"/>
      <c r="F92" s="115"/>
      <c r="G92" s="18"/>
      <c r="H92" s="97"/>
      <c r="I92" s="18"/>
      <c r="J92" s="18"/>
      <c r="K92" s="115"/>
      <c r="L92" s="20"/>
      <c r="M92" s="23"/>
      <c r="N92" s="23"/>
      <c r="O92" s="8"/>
      <c r="P92" s="8"/>
      <c r="Q92" s="8"/>
      <c r="R92" s="57"/>
    </row>
    <row r="93" spans="1:18" x14ac:dyDescent="0.2">
      <c r="A93" s="19" t="s">
        <v>28</v>
      </c>
      <c r="B93" s="20" t="s">
        <v>44</v>
      </c>
      <c r="C93" s="20"/>
      <c r="D93" s="159">
        <f>(10^12)*(10^-3)*($D5/15)*10^(D90/10)</f>
        <v>2.511886431509576E-2</v>
      </c>
      <c r="E93" s="76">
        <f>(10^12)*(10^-3)*($D5/15)*10^(E90/10)</f>
        <v>2.511886431509576E-2</v>
      </c>
      <c r="F93" s="159">
        <f>(10^12)*(10^-3)*($D5/15)*10^((D90+F90)/10)</f>
        <v>2.3173946499684721</v>
      </c>
      <c r="G93" s="76">
        <f>(10^12)*(10^-3)*($D5/15)*10^((E90+G90)/10)</f>
        <v>1.0839269140212014E-2</v>
      </c>
      <c r="H93" s="239"/>
      <c r="I93" s="76"/>
      <c r="J93" s="76"/>
      <c r="K93" s="159"/>
      <c r="L93" s="145"/>
      <c r="M93" s="76"/>
      <c r="N93" s="76"/>
      <c r="O93" s="8"/>
      <c r="P93" s="8"/>
      <c r="Q93" s="8"/>
      <c r="R93" s="57"/>
    </row>
    <row r="94" spans="1:18" x14ac:dyDescent="0.2">
      <c r="A94" s="31" t="s">
        <v>54</v>
      </c>
      <c r="B94" s="20" t="s">
        <v>4</v>
      </c>
      <c r="C94" s="20"/>
      <c r="D94" s="115"/>
      <c r="E94" s="18"/>
      <c r="F94" s="184">
        <f>10*LOG10(F93/D93)</f>
        <v>19.649999999999995</v>
      </c>
      <c r="G94" s="33">
        <f>10*LOG10(G93/E93)</f>
        <v>-3.6500000000000017</v>
      </c>
      <c r="H94" s="240"/>
      <c r="I94" s="33"/>
      <c r="J94" s="33"/>
      <c r="K94" s="185"/>
      <c r="L94" s="247"/>
      <c r="M94" s="75"/>
      <c r="N94" s="75"/>
      <c r="O94" s="8"/>
      <c r="P94" s="8"/>
      <c r="Q94" s="8"/>
      <c r="R94" s="22"/>
    </row>
    <row r="95" spans="1:18" x14ac:dyDescent="0.2">
      <c r="A95" s="172" t="s">
        <v>57</v>
      </c>
      <c r="B95" s="20" t="s">
        <v>42</v>
      </c>
      <c r="C95" s="20"/>
      <c r="D95" s="115"/>
      <c r="E95" s="18"/>
      <c r="F95" s="184">
        <f>D90+F90+10*LOG($D5/15)</f>
        <v>-86.35</v>
      </c>
      <c r="G95" s="33">
        <f>E90+G90+10*LOG($D5/15)</f>
        <v>-109.65</v>
      </c>
      <c r="H95" s="240"/>
      <c r="I95" s="33"/>
      <c r="J95" s="33"/>
      <c r="K95" s="185"/>
      <c r="L95" s="247"/>
      <c r="M95" s="75"/>
      <c r="N95" s="75"/>
      <c r="O95" s="8"/>
      <c r="P95" s="8"/>
      <c r="Q95" s="8"/>
      <c r="R95" s="22"/>
    </row>
    <row r="96" spans="1:18" x14ac:dyDescent="0.2">
      <c r="A96" s="142" t="s">
        <v>34</v>
      </c>
      <c r="B96" s="20" t="s">
        <v>43</v>
      </c>
      <c r="C96" s="20"/>
      <c r="D96" s="183">
        <f>10*LOG((D93+F93)*10^-9)+10*LOG(F9*12)</f>
        <v>-58.351333052457647</v>
      </c>
      <c r="E96" s="206">
        <f>10*LOG((E93+G93)*10^-9)+10*LOG(G9*12)</f>
        <v>-76.490182703903983</v>
      </c>
      <c r="F96" s="183"/>
      <c r="G96" s="206"/>
      <c r="H96" s="241"/>
      <c r="I96" s="206"/>
      <c r="J96" s="206"/>
      <c r="K96" s="231"/>
      <c r="L96" s="243"/>
      <c r="M96" s="21"/>
      <c r="N96" s="21"/>
      <c r="O96" s="8"/>
      <c r="P96" s="8"/>
      <c r="Q96" s="8"/>
      <c r="R96" s="22"/>
    </row>
    <row r="97" spans="1:18" x14ac:dyDescent="0.2">
      <c r="A97" s="81" t="s">
        <v>73</v>
      </c>
      <c r="B97" s="20" t="s">
        <v>4</v>
      </c>
      <c r="C97" s="20"/>
      <c r="D97" s="231"/>
      <c r="E97" s="232"/>
      <c r="F97" s="155">
        <f>F95-$C90</f>
        <v>11.650000000000006</v>
      </c>
      <c r="G97" s="23">
        <f>G95-$C90</f>
        <v>-11.650000000000006</v>
      </c>
      <c r="H97" s="241"/>
      <c r="I97" s="206"/>
      <c r="J97" s="206"/>
      <c r="K97" s="231"/>
      <c r="L97" s="243"/>
      <c r="M97" s="21"/>
      <c r="N97" s="21"/>
      <c r="O97" s="8"/>
      <c r="P97" s="8"/>
      <c r="Q97" s="8"/>
      <c r="R97" s="22"/>
    </row>
    <row r="98" spans="1:18" x14ac:dyDescent="0.2">
      <c r="A98" s="19" t="s">
        <v>21</v>
      </c>
      <c r="B98" s="20" t="s">
        <v>71</v>
      </c>
      <c r="C98" s="20"/>
      <c r="D98" s="183"/>
      <c r="E98" s="206"/>
      <c r="F98" s="183"/>
      <c r="G98" s="206"/>
      <c r="H98" s="241"/>
      <c r="I98" s="30">
        <f>(10^12)*(10^-3)*10^(I90/10)</f>
        <v>0.1</v>
      </c>
      <c r="J98" s="30">
        <f>(10^12)*(10^-3)*10^(J90/10)</f>
        <v>0.1</v>
      </c>
      <c r="K98" s="216">
        <f>(10^12)*(10^-3)*10^((I90+K90)/10)</f>
        <v>1.2589254117941652E-11</v>
      </c>
      <c r="L98" s="218">
        <f>(10^12)*(10^-3)*10^((J90+L90)/10)</f>
        <v>5.0118723362727113</v>
      </c>
      <c r="M98" s="21"/>
      <c r="N98" s="21"/>
      <c r="O98" s="8"/>
      <c r="P98" s="8"/>
      <c r="Q98" s="8"/>
      <c r="R98" s="22"/>
    </row>
    <row r="99" spans="1:18" x14ac:dyDescent="0.2">
      <c r="A99" s="31" t="s">
        <v>72</v>
      </c>
      <c r="B99" s="20" t="s">
        <v>4</v>
      </c>
      <c r="C99" s="20"/>
      <c r="D99" s="183"/>
      <c r="E99" s="206"/>
      <c r="F99" s="183"/>
      <c r="G99" s="206"/>
      <c r="H99" s="241"/>
      <c r="I99" s="206"/>
      <c r="J99" s="206"/>
      <c r="K99" s="217">
        <f>10*LOG(K98/I98)</f>
        <v>-99</v>
      </c>
      <c r="L99" s="219">
        <f>10*LOG(L98/J98)</f>
        <v>16.999999999999989</v>
      </c>
      <c r="M99" s="21"/>
      <c r="N99" s="21"/>
      <c r="O99" s="8"/>
      <c r="P99" s="8"/>
      <c r="Q99" s="8"/>
      <c r="R99" s="22"/>
    </row>
    <row r="100" spans="1:18" x14ac:dyDescent="0.2">
      <c r="A100" s="172" t="s">
        <v>68</v>
      </c>
      <c r="B100" s="20" t="s">
        <v>2</v>
      </c>
      <c r="C100" s="20"/>
      <c r="D100" s="183"/>
      <c r="E100" s="206"/>
      <c r="F100" s="183"/>
      <c r="G100" s="206"/>
      <c r="H100" s="241"/>
      <c r="I100" s="206"/>
      <c r="J100" s="206"/>
      <c r="K100" s="217">
        <f>I90+K90</f>
        <v>-199</v>
      </c>
      <c r="L100" s="219">
        <f>J90+L90</f>
        <v>-83</v>
      </c>
      <c r="M100" s="21"/>
      <c r="N100" s="21"/>
      <c r="O100" s="8"/>
      <c r="P100" s="8"/>
      <c r="Q100" s="8"/>
      <c r="R100" s="22"/>
    </row>
    <row r="101" spans="1:18" x14ac:dyDescent="0.2">
      <c r="A101" s="81" t="s">
        <v>69</v>
      </c>
      <c r="B101" s="20" t="s">
        <v>126</v>
      </c>
      <c r="C101" s="20"/>
      <c r="D101" s="183"/>
      <c r="E101" s="206"/>
      <c r="F101" s="183"/>
      <c r="G101" s="206"/>
      <c r="H101" s="241"/>
      <c r="I101" s="32">
        <f>10*LOG((I98+K98)*10^-9)+10*LOG((18*10^6)/(15*10^3))</f>
        <v>-69.208187538977</v>
      </c>
      <c r="J101" s="32">
        <f>10*LOG((J98+L98)*10^-9)+10*LOG((18*10^6)/(15*10^3))</f>
        <v>-52.122387547223411</v>
      </c>
      <c r="K101" s="155"/>
      <c r="L101" s="243"/>
      <c r="M101" s="21"/>
      <c r="N101" s="21"/>
      <c r="O101" s="8"/>
      <c r="P101" s="8"/>
      <c r="Q101" s="8"/>
      <c r="R101" s="22"/>
    </row>
    <row r="102" spans="1:18" ht="13.5" thickBot="1" x14ac:dyDescent="0.25">
      <c r="A102" s="141" t="s">
        <v>74</v>
      </c>
      <c r="B102" s="92" t="s">
        <v>4</v>
      </c>
      <c r="C102" s="92"/>
      <c r="D102" s="154"/>
      <c r="E102" s="201"/>
      <c r="F102" s="161"/>
      <c r="G102" s="202"/>
      <c r="H102" s="242"/>
      <c r="I102" s="202"/>
      <c r="J102" s="202"/>
      <c r="K102" s="164">
        <f>K100-$H90</f>
        <v>-104</v>
      </c>
      <c r="L102" s="187">
        <f>L100-$H90</f>
        <v>12</v>
      </c>
      <c r="M102" s="23"/>
      <c r="N102" s="23"/>
      <c r="O102" s="8"/>
      <c r="P102" s="8"/>
      <c r="Q102" s="8"/>
      <c r="R102" s="22"/>
    </row>
    <row r="103" spans="1:18" s="65" customFormat="1" x14ac:dyDescent="0.2">
      <c r="A103" s="88"/>
      <c r="B103" s="64"/>
      <c r="C103" s="64"/>
      <c r="D103" s="64"/>
      <c r="E103" s="64"/>
      <c r="F103" s="64"/>
      <c r="G103" s="64"/>
      <c r="H103" s="64"/>
      <c r="I103" s="245"/>
      <c r="J103" s="64"/>
      <c r="K103" s="118"/>
      <c r="L103" s="118"/>
      <c r="M103" s="117"/>
      <c r="N103" s="117"/>
      <c r="O103" s="69"/>
      <c r="P103" s="69"/>
      <c r="Q103" s="69"/>
      <c r="R103" s="69"/>
    </row>
    <row r="104" spans="1:18" s="65" customFormat="1" ht="13.5" thickBot="1" x14ac:dyDescent="0.25">
      <c r="A104" s="67"/>
      <c r="B104" s="64"/>
      <c r="C104" s="64"/>
      <c r="D104" s="64"/>
      <c r="E104" s="64"/>
      <c r="F104" s="64"/>
      <c r="G104" s="64"/>
      <c r="H104" s="64"/>
      <c r="I104" s="64"/>
      <c r="J104" s="64"/>
      <c r="K104" s="118"/>
      <c r="L104" s="118"/>
      <c r="M104" s="118"/>
      <c r="N104" s="118"/>
      <c r="O104" s="64"/>
      <c r="P104" s="64"/>
      <c r="Q104" s="64"/>
      <c r="R104" s="64"/>
    </row>
    <row r="105" spans="1:18" x14ac:dyDescent="0.2">
      <c r="A105" s="9" t="s">
        <v>29</v>
      </c>
      <c r="B105" s="11"/>
      <c r="C105" s="122"/>
      <c r="D105" s="260" t="s">
        <v>62</v>
      </c>
      <c r="E105" s="261"/>
      <c r="F105" s="260" t="s">
        <v>63</v>
      </c>
      <c r="G105" s="261"/>
      <c r="H105" s="233"/>
      <c r="I105" s="260" t="s">
        <v>64</v>
      </c>
      <c r="J105" s="261"/>
      <c r="K105" s="260" t="s">
        <v>65</v>
      </c>
      <c r="L105" s="261"/>
      <c r="M105" s="116"/>
      <c r="N105" s="89"/>
      <c r="O105" s="258" t="s">
        <v>18</v>
      </c>
      <c r="P105" s="259"/>
      <c r="Q105" s="100" t="s">
        <v>60</v>
      </c>
      <c r="R105" s="13" t="s">
        <v>59</v>
      </c>
    </row>
    <row r="106" spans="1:18" x14ac:dyDescent="0.2">
      <c r="A106" s="29"/>
      <c r="B106" s="18"/>
      <c r="C106" s="97"/>
      <c r="D106" s="148" t="s">
        <v>51</v>
      </c>
      <c r="E106" s="149" t="s">
        <v>52</v>
      </c>
      <c r="F106" s="148" t="s">
        <v>51</v>
      </c>
      <c r="G106" s="149" t="s">
        <v>52</v>
      </c>
      <c r="H106" s="234"/>
      <c r="I106" s="148" t="s">
        <v>51</v>
      </c>
      <c r="J106" s="149" t="s">
        <v>52</v>
      </c>
      <c r="K106" s="148" t="s">
        <v>51</v>
      </c>
      <c r="L106" s="149" t="s">
        <v>52</v>
      </c>
      <c r="M106" s="16"/>
      <c r="N106" s="17"/>
      <c r="O106" s="148" t="s">
        <v>51</v>
      </c>
      <c r="P106" s="149" t="s">
        <v>52</v>
      </c>
      <c r="Q106" s="96"/>
      <c r="R106" s="150"/>
    </row>
    <row r="107" spans="1:18" x14ac:dyDescent="0.2">
      <c r="A107" s="29"/>
      <c r="B107" s="18"/>
      <c r="C107" s="97"/>
      <c r="D107" s="80"/>
      <c r="E107" s="25"/>
      <c r="F107" s="80"/>
      <c r="G107" s="25"/>
      <c r="H107" s="108"/>
      <c r="I107" s="80"/>
      <c r="J107" s="25"/>
      <c r="K107" s="80"/>
      <c r="L107" s="25"/>
      <c r="M107" s="16"/>
      <c r="N107" s="17"/>
      <c r="O107" s="16"/>
      <c r="P107" s="17"/>
      <c r="Q107" s="96"/>
      <c r="R107" s="53"/>
    </row>
    <row r="108" spans="1:18" x14ac:dyDescent="0.2">
      <c r="A108" s="35" t="s">
        <v>102</v>
      </c>
      <c r="B108" s="36" t="s">
        <v>4</v>
      </c>
      <c r="C108" s="123"/>
      <c r="D108" s="49"/>
      <c r="E108" s="207"/>
      <c r="F108" s="93">
        <f>F109-O109</f>
        <v>19.049999999999994</v>
      </c>
      <c r="G108" s="210">
        <f>G109-P109</f>
        <v>-4.2500000000000018</v>
      </c>
      <c r="H108" s="131"/>
      <c r="I108" s="49"/>
      <c r="J108" s="207"/>
      <c r="K108" s="49"/>
      <c r="L108" s="207"/>
      <c r="M108" s="49"/>
      <c r="N108" s="207"/>
      <c r="O108" s="49"/>
      <c r="P108" s="207"/>
      <c r="Q108" s="133">
        <v>-6</v>
      </c>
      <c r="R108" s="134" t="s">
        <v>127</v>
      </c>
    </row>
    <row r="109" spans="1:18" x14ac:dyDescent="0.2">
      <c r="A109" s="38" t="s">
        <v>103</v>
      </c>
      <c r="B109" s="36" t="s">
        <v>4</v>
      </c>
      <c r="C109" s="123"/>
      <c r="D109" s="49"/>
      <c r="E109" s="207"/>
      <c r="F109" s="49">
        <f>F94</f>
        <v>19.649999999999995</v>
      </c>
      <c r="G109" s="207">
        <f>G94</f>
        <v>-3.6500000000000017</v>
      </c>
      <c r="H109" s="131"/>
      <c r="I109" s="49"/>
      <c r="J109" s="207"/>
      <c r="K109" s="49"/>
      <c r="L109" s="207"/>
      <c r="M109" s="49"/>
      <c r="N109" s="207"/>
      <c r="O109" s="191">
        <f>O43</f>
        <v>0.6</v>
      </c>
      <c r="P109" s="221">
        <f>P43</f>
        <v>0.6</v>
      </c>
      <c r="Q109" s="132"/>
      <c r="R109" s="22"/>
    </row>
    <row r="110" spans="1:18" x14ac:dyDescent="0.2">
      <c r="A110" s="35" t="s">
        <v>104</v>
      </c>
      <c r="B110" s="36" t="s">
        <v>4</v>
      </c>
      <c r="C110" s="123"/>
      <c r="D110" s="49"/>
      <c r="E110" s="207"/>
      <c r="F110" s="49">
        <f>F109+O109</f>
        <v>20.249999999999996</v>
      </c>
      <c r="G110" s="207">
        <f>G109+P109</f>
        <v>-3.0500000000000016</v>
      </c>
      <c r="H110" s="131"/>
      <c r="I110" s="49"/>
      <c r="J110" s="207"/>
      <c r="K110" s="49"/>
      <c r="L110" s="207"/>
      <c r="M110" s="49"/>
      <c r="N110" s="207"/>
      <c r="O110" s="49"/>
      <c r="P110" s="207"/>
      <c r="Q110" s="131"/>
      <c r="R110" s="22"/>
    </row>
    <row r="111" spans="1:18" x14ac:dyDescent="0.2">
      <c r="A111" s="43"/>
      <c r="B111" s="25"/>
      <c r="C111" s="108"/>
      <c r="D111" s="46"/>
      <c r="E111" s="24"/>
      <c r="F111" s="46"/>
      <c r="G111" s="24"/>
      <c r="H111" s="98"/>
      <c r="I111" s="46"/>
      <c r="J111" s="24"/>
      <c r="K111" s="46"/>
      <c r="L111" s="24"/>
      <c r="M111" s="46"/>
      <c r="N111" s="24"/>
      <c r="O111" s="181"/>
      <c r="P111" s="75"/>
      <c r="Q111" s="101"/>
      <c r="R111" s="22"/>
    </row>
    <row r="112" spans="1:18" x14ac:dyDescent="0.2">
      <c r="A112" s="35" t="s">
        <v>105</v>
      </c>
      <c r="B112" s="94" t="s">
        <v>42</v>
      </c>
      <c r="C112" s="123"/>
      <c r="D112" s="50"/>
      <c r="E112" s="208"/>
      <c r="F112" s="104">
        <f>F113-O113</f>
        <v>-87.965549442140343</v>
      </c>
      <c r="G112" s="212">
        <f>G113-P113</f>
        <v>-111.26554944214035</v>
      </c>
      <c r="H112" s="131"/>
      <c r="I112" s="49"/>
      <c r="J112" s="207"/>
      <c r="K112" s="49"/>
      <c r="L112" s="207"/>
      <c r="M112" s="49"/>
      <c r="N112" s="207"/>
      <c r="O112" s="193"/>
      <c r="P112" s="222"/>
      <c r="Q112" s="199">
        <v>-123.5</v>
      </c>
      <c r="R112" s="198" t="s">
        <v>48</v>
      </c>
    </row>
    <row r="113" spans="1:18" x14ac:dyDescent="0.2">
      <c r="A113" s="38" t="s">
        <v>106</v>
      </c>
      <c r="B113" s="94" t="s">
        <v>42</v>
      </c>
      <c r="C113" s="123"/>
      <c r="D113" s="50"/>
      <c r="E113" s="208"/>
      <c r="F113" s="49">
        <f>F95</f>
        <v>-86.35</v>
      </c>
      <c r="G113" s="207">
        <f>G95</f>
        <v>-109.65</v>
      </c>
      <c r="H113" s="131"/>
      <c r="I113" s="49"/>
      <c r="J113" s="207"/>
      <c r="K113" s="49"/>
      <c r="L113" s="207"/>
      <c r="M113" s="49"/>
      <c r="N113" s="207"/>
      <c r="O113" s="191">
        <f>O47</f>
        <v>1.6155494421403511</v>
      </c>
      <c r="P113" s="221">
        <f>P47</f>
        <v>1.6155494421403511</v>
      </c>
      <c r="Q113" s="132"/>
      <c r="R113" s="53"/>
    </row>
    <row r="114" spans="1:18" x14ac:dyDescent="0.2">
      <c r="A114" s="35" t="s">
        <v>107</v>
      </c>
      <c r="B114" s="94" t="s">
        <v>42</v>
      </c>
      <c r="C114" s="123"/>
      <c r="D114" s="50"/>
      <c r="E114" s="208"/>
      <c r="F114" s="49">
        <f>F113+O113</f>
        <v>-84.734450557859645</v>
      </c>
      <c r="G114" s="207">
        <f>G113+P113</f>
        <v>-108.03445055785966</v>
      </c>
      <c r="H114" s="131"/>
      <c r="I114" s="49"/>
      <c r="J114" s="207"/>
      <c r="K114" s="49"/>
      <c r="L114" s="207"/>
      <c r="M114" s="49"/>
      <c r="N114" s="207"/>
      <c r="O114" s="193"/>
      <c r="P114" s="222"/>
      <c r="Q114" s="131"/>
      <c r="R114" s="53"/>
    </row>
    <row r="115" spans="1:18" s="48" customFormat="1" x14ac:dyDescent="0.2">
      <c r="A115" s="70"/>
      <c r="B115" s="95"/>
      <c r="C115" s="108"/>
      <c r="D115" s="43"/>
      <c r="E115" s="209"/>
      <c r="F115" s="46"/>
      <c r="G115" s="24"/>
      <c r="H115" s="98"/>
      <c r="I115" s="46"/>
      <c r="J115" s="24"/>
      <c r="K115" s="46"/>
      <c r="L115" s="24"/>
      <c r="M115" s="46"/>
      <c r="N115" s="24"/>
      <c r="O115" s="194"/>
      <c r="P115" s="223"/>
      <c r="Q115" s="98"/>
      <c r="R115" s="57"/>
    </row>
    <row r="116" spans="1:18" s="48" customFormat="1" x14ac:dyDescent="0.2">
      <c r="A116" s="35" t="s">
        <v>108</v>
      </c>
      <c r="B116" s="94" t="s">
        <v>43</v>
      </c>
      <c r="C116" s="123"/>
      <c r="D116" s="93">
        <f>D117-O117</f>
        <v>-59.961480165230711</v>
      </c>
      <c r="E116" s="210">
        <f>E117-P117</f>
        <v>-78.019888557981815</v>
      </c>
      <c r="F116" s="49"/>
      <c r="G116" s="207"/>
      <c r="H116" s="131"/>
      <c r="I116" s="49"/>
      <c r="J116" s="207"/>
      <c r="K116" s="49"/>
      <c r="L116" s="207"/>
      <c r="M116" s="49"/>
      <c r="N116" s="207"/>
      <c r="O116" s="193"/>
      <c r="P116" s="222"/>
      <c r="Q116" s="199">
        <f>-117.5+10*LOG(F9*12)</f>
        <v>-89.548154103175762</v>
      </c>
      <c r="R116" s="198" t="s">
        <v>128</v>
      </c>
    </row>
    <row r="117" spans="1:18" s="48" customFormat="1" x14ac:dyDescent="0.2">
      <c r="A117" s="38" t="s">
        <v>109</v>
      </c>
      <c r="B117" s="94" t="s">
        <v>43</v>
      </c>
      <c r="C117" s="123"/>
      <c r="D117" s="49">
        <f>D96</f>
        <v>-58.351333052457647</v>
      </c>
      <c r="E117" s="207">
        <f>E96</f>
        <v>-76.490182703903983</v>
      </c>
      <c r="F117" s="49"/>
      <c r="G117" s="207"/>
      <c r="H117" s="131"/>
      <c r="I117" s="49"/>
      <c r="J117" s="207"/>
      <c r="K117" s="49"/>
      <c r="L117" s="207"/>
      <c r="M117" s="49"/>
      <c r="N117" s="207"/>
      <c r="O117" s="191">
        <f>O51</f>
        <v>1.6101471127730622</v>
      </c>
      <c r="P117" s="221">
        <f>P51</f>
        <v>1.5297058540778354</v>
      </c>
      <c r="Q117" s="132"/>
      <c r="R117" s="53"/>
    </row>
    <row r="118" spans="1:18" s="48" customFormat="1" x14ac:dyDescent="0.2">
      <c r="A118" s="35" t="s">
        <v>110</v>
      </c>
      <c r="B118" s="94" t="s">
        <v>43</v>
      </c>
      <c r="C118" s="123"/>
      <c r="D118" s="93">
        <f>D117+O117</f>
        <v>-56.741185939684584</v>
      </c>
      <c r="E118" s="210">
        <f>E117+P117</f>
        <v>-74.960476849826151</v>
      </c>
      <c r="F118" s="49"/>
      <c r="G118" s="207"/>
      <c r="H118" s="131"/>
      <c r="I118" s="49"/>
      <c r="J118" s="207"/>
      <c r="K118" s="49"/>
      <c r="L118" s="207"/>
      <c r="M118" s="49"/>
      <c r="N118" s="207"/>
      <c r="O118" s="193"/>
      <c r="P118" s="222"/>
      <c r="Q118" s="133">
        <v>-50</v>
      </c>
      <c r="R118" s="134" t="s">
        <v>133</v>
      </c>
    </row>
    <row r="119" spans="1:18" s="48" customFormat="1" x14ac:dyDescent="0.2">
      <c r="A119" s="70"/>
      <c r="B119" s="95"/>
      <c r="C119" s="108"/>
      <c r="D119" s="43"/>
      <c r="E119" s="209"/>
      <c r="F119" s="46"/>
      <c r="G119" s="24"/>
      <c r="H119" s="98"/>
      <c r="I119" s="46"/>
      <c r="J119" s="24"/>
      <c r="K119" s="46"/>
      <c r="L119" s="24"/>
      <c r="M119" s="46"/>
      <c r="N119" s="24"/>
      <c r="O119" s="194"/>
      <c r="P119" s="223"/>
      <c r="Q119" s="98"/>
      <c r="R119" s="57"/>
    </row>
    <row r="120" spans="1:18" s="48" customFormat="1" x14ac:dyDescent="0.2">
      <c r="A120" s="35" t="s">
        <v>111</v>
      </c>
      <c r="B120" s="36" t="s">
        <v>4</v>
      </c>
      <c r="C120" s="123"/>
      <c r="D120" s="49"/>
      <c r="E120" s="207"/>
      <c r="F120" s="104">
        <f>F121-O121</f>
        <v>2.034450557859655</v>
      </c>
      <c r="G120" s="207">
        <f>G121-P121</f>
        <v>-21.265549442140355</v>
      </c>
      <c r="H120" s="131"/>
      <c r="I120" s="49"/>
      <c r="J120" s="207"/>
      <c r="K120" s="49"/>
      <c r="L120" s="207"/>
      <c r="M120" s="49"/>
      <c r="N120" s="207"/>
      <c r="O120" s="193"/>
      <c r="P120" s="222"/>
      <c r="Q120" s="133">
        <v>2</v>
      </c>
      <c r="R120" s="134" t="s">
        <v>140</v>
      </c>
    </row>
    <row r="121" spans="1:18" s="48" customFormat="1" x14ac:dyDescent="0.2">
      <c r="A121" s="38" t="s">
        <v>112</v>
      </c>
      <c r="B121" s="36" t="s">
        <v>4</v>
      </c>
      <c r="C121" s="123"/>
      <c r="D121" s="49"/>
      <c r="E121" s="207"/>
      <c r="F121" s="49">
        <f>F97</f>
        <v>11.650000000000006</v>
      </c>
      <c r="G121" s="207">
        <f>G97</f>
        <v>-11.650000000000006</v>
      </c>
      <c r="H121" s="131"/>
      <c r="I121" s="49"/>
      <c r="J121" s="207"/>
      <c r="K121" s="49"/>
      <c r="L121" s="207"/>
      <c r="M121" s="49"/>
      <c r="N121" s="207"/>
      <c r="O121" s="191">
        <f>O55</f>
        <v>9.6155494421403507</v>
      </c>
      <c r="P121" s="221">
        <f>P55</f>
        <v>9.6155494421403507</v>
      </c>
      <c r="Q121" s="132"/>
      <c r="R121" s="57"/>
    </row>
    <row r="122" spans="1:18" s="48" customFormat="1" x14ac:dyDescent="0.2">
      <c r="A122" s="35" t="s">
        <v>113</v>
      </c>
      <c r="B122" s="36" t="s">
        <v>4</v>
      </c>
      <c r="C122" s="123"/>
      <c r="D122" s="49"/>
      <c r="E122" s="207"/>
      <c r="F122" s="49">
        <f>F121+O121</f>
        <v>21.265549442140355</v>
      </c>
      <c r="G122" s="212">
        <f>G121+P121</f>
        <v>-2.034450557859655</v>
      </c>
      <c r="H122" s="131"/>
      <c r="I122" s="49"/>
      <c r="J122" s="207"/>
      <c r="K122" s="49"/>
      <c r="L122" s="207"/>
      <c r="M122" s="49"/>
      <c r="N122" s="207"/>
      <c r="O122" s="193"/>
      <c r="P122" s="222"/>
      <c r="Q122" s="133">
        <v>-2</v>
      </c>
      <c r="R122" s="134" t="s">
        <v>141</v>
      </c>
    </row>
    <row r="123" spans="1:18" s="48" customFormat="1" x14ac:dyDescent="0.2">
      <c r="A123" s="70"/>
      <c r="B123" s="95"/>
      <c r="C123" s="108"/>
      <c r="D123" s="43"/>
      <c r="E123" s="209"/>
      <c r="F123" s="46"/>
      <c r="G123" s="24"/>
      <c r="H123" s="98"/>
      <c r="I123" s="46"/>
      <c r="J123" s="24"/>
      <c r="K123" s="46"/>
      <c r="L123" s="24"/>
      <c r="M123" s="46"/>
      <c r="N123" s="24"/>
      <c r="O123" s="194"/>
      <c r="P123" s="223"/>
      <c r="Q123" s="98"/>
      <c r="R123" s="57"/>
    </row>
    <row r="124" spans="1:18" s="48" customFormat="1" x14ac:dyDescent="0.2">
      <c r="A124" s="35" t="s">
        <v>114</v>
      </c>
      <c r="B124" s="36" t="s">
        <v>4</v>
      </c>
      <c r="C124" s="123"/>
      <c r="D124" s="49"/>
      <c r="E124" s="207"/>
      <c r="F124" s="49"/>
      <c r="G124" s="207"/>
      <c r="H124" s="131"/>
      <c r="I124" s="49"/>
      <c r="J124" s="207"/>
      <c r="K124" s="49"/>
      <c r="L124" s="210">
        <f>L125-P125</f>
        <v>16.399999999999988</v>
      </c>
      <c r="M124" s="49"/>
      <c r="N124" s="207"/>
      <c r="O124" s="49"/>
      <c r="P124" s="207"/>
      <c r="Q124" s="133">
        <v>-6</v>
      </c>
      <c r="R124" s="134" t="s">
        <v>129</v>
      </c>
    </row>
    <row r="125" spans="1:18" s="48" customFormat="1" x14ac:dyDescent="0.2">
      <c r="A125" s="38" t="s">
        <v>115</v>
      </c>
      <c r="B125" s="36" t="s">
        <v>4</v>
      </c>
      <c r="C125" s="123"/>
      <c r="D125" s="49"/>
      <c r="E125" s="207"/>
      <c r="F125" s="49"/>
      <c r="G125" s="207"/>
      <c r="H125" s="131"/>
      <c r="I125" s="49"/>
      <c r="J125" s="207"/>
      <c r="K125" s="49"/>
      <c r="L125" s="207">
        <f>L99</f>
        <v>16.999999999999989</v>
      </c>
      <c r="M125" s="49"/>
      <c r="N125" s="207"/>
      <c r="O125" s="191">
        <f>O59</f>
        <v>0.6</v>
      </c>
      <c r="P125" s="221">
        <f>P59</f>
        <v>0.6</v>
      </c>
      <c r="Q125" s="132"/>
      <c r="R125" s="22"/>
    </row>
    <row r="126" spans="1:18" s="48" customFormat="1" x14ac:dyDescent="0.2">
      <c r="A126" s="35" t="s">
        <v>116</v>
      </c>
      <c r="B126" s="36" t="s">
        <v>4</v>
      </c>
      <c r="C126" s="123"/>
      <c r="D126" s="49"/>
      <c r="E126" s="207"/>
      <c r="F126" s="49"/>
      <c r="G126" s="207"/>
      <c r="H126" s="131"/>
      <c r="I126" s="49"/>
      <c r="J126" s="207"/>
      <c r="K126" s="49"/>
      <c r="L126" s="207">
        <f>L125+P125</f>
        <v>17.599999999999991</v>
      </c>
      <c r="M126" s="49"/>
      <c r="N126" s="207"/>
      <c r="O126" s="49"/>
      <c r="P126" s="207"/>
      <c r="Q126" s="131"/>
      <c r="R126" s="22"/>
    </row>
    <row r="127" spans="1:18" s="48" customFormat="1" x14ac:dyDescent="0.2">
      <c r="A127" s="43"/>
      <c r="B127" s="25"/>
      <c r="C127" s="108"/>
      <c r="D127" s="46"/>
      <c r="E127" s="24"/>
      <c r="F127" s="46"/>
      <c r="G127" s="24"/>
      <c r="H127" s="98"/>
      <c r="I127" s="46"/>
      <c r="J127" s="24"/>
      <c r="K127" s="46"/>
      <c r="L127" s="24"/>
      <c r="M127" s="46"/>
      <c r="N127" s="24"/>
      <c r="O127" s="181"/>
      <c r="P127" s="75"/>
      <c r="Q127" s="101"/>
      <c r="R127" s="22"/>
    </row>
    <row r="128" spans="1:18" s="48" customFormat="1" x14ac:dyDescent="0.2">
      <c r="A128" s="35" t="s">
        <v>117</v>
      </c>
      <c r="B128" s="94" t="s">
        <v>2</v>
      </c>
      <c r="C128" s="123"/>
      <c r="D128" s="50"/>
      <c r="E128" s="208"/>
      <c r="F128" s="49"/>
      <c r="G128" s="207"/>
      <c r="H128" s="131"/>
      <c r="I128" s="49"/>
      <c r="J128" s="207"/>
      <c r="K128" s="49"/>
      <c r="L128" s="210">
        <f>L129-P129</f>
        <v>-84.615549442140349</v>
      </c>
      <c r="M128" s="49"/>
      <c r="N128" s="207"/>
      <c r="O128" s="193"/>
      <c r="P128" s="222"/>
      <c r="Q128" s="133">
        <f>-120.5+1</f>
        <v>-119.5</v>
      </c>
      <c r="R128" s="134" t="s">
        <v>130</v>
      </c>
    </row>
    <row r="129" spans="1:18" s="48" customFormat="1" x14ac:dyDescent="0.2">
      <c r="A129" s="38" t="s">
        <v>118</v>
      </c>
      <c r="B129" s="94" t="s">
        <v>2</v>
      </c>
      <c r="C129" s="123"/>
      <c r="D129" s="50"/>
      <c r="E129" s="208"/>
      <c r="F129" s="49"/>
      <c r="G129" s="207"/>
      <c r="H129" s="131"/>
      <c r="I129" s="49"/>
      <c r="J129" s="207"/>
      <c r="K129" s="49"/>
      <c r="L129" s="207">
        <f>L100</f>
        <v>-83</v>
      </c>
      <c r="M129" s="49"/>
      <c r="N129" s="207"/>
      <c r="O129" s="191">
        <f>O63</f>
        <v>1.6155494421403511</v>
      </c>
      <c r="P129" s="221">
        <f>P63</f>
        <v>1.6155494421403511</v>
      </c>
      <c r="Q129" s="132"/>
      <c r="R129" s="53"/>
    </row>
    <row r="130" spans="1:18" s="48" customFormat="1" x14ac:dyDescent="0.2">
      <c r="A130" s="35" t="s">
        <v>119</v>
      </c>
      <c r="B130" s="94" t="s">
        <v>2</v>
      </c>
      <c r="C130" s="123"/>
      <c r="D130" s="50"/>
      <c r="E130" s="208"/>
      <c r="F130" s="49"/>
      <c r="G130" s="207"/>
      <c r="H130" s="131"/>
      <c r="I130" s="49"/>
      <c r="J130" s="207"/>
      <c r="K130" s="49"/>
      <c r="L130" s="207">
        <f>L129+P129</f>
        <v>-81.384450557859651</v>
      </c>
      <c r="M130" s="49"/>
      <c r="N130" s="207"/>
      <c r="O130" s="193"/>
      <c r="P130" s="222"/>
      <c r="Q130" s="131"/>
      <c r="R130" s="53"/>
    </row>
    <row r="131" spans="1:18" s="48" customFormat="1" ht="12.95" customHeight="1" x14ac:dyDescent="0.2">
      <c r="A131" s="70"/>
      <c r="B131" s="25"/>
      <c r="C131" s="108"/>
      <c r="D131" s="43"/>
      <c r="E131" s="209"/>
      <c r="F131" s="43"/>
      <c r="G131" s="209"/>
      <c r="H131" s="105"/>
      <c r="I131" s="43"/>
      <c r="J131" s="209"/>
      <c r="K131" s="46"/>
      <c r="L131" s="24"/>
      <c r="M131" s="46"/>
      <c r="N131" s="24"/>
      <c r="O131" s="194"/>
      <c r="P131" s="223"/>
      <c r="Q131" s="105"/>
      <c r="R131" s="53"/>
    </row>
    <row r="132" spans="1:18" s="48" customFormat="1" x14ac:dyDescent="0.2">
      <c r="A132" s="35" t="s">
        <v>120</v>
      </c>
      <c r="B132" s="94" t="s">
        <v>126</v>
      </c>
      <c r="C132" s="130"/>
      <c r="D132" s="49"/>
      <c r="E132" s="207"/>
      <c r="F132" s="49"/>
      <c r="G132" s="207"/>
      <c r="H132" s="131"/>
      <c r="I132" s="49"/>
      <c r="J132" s="210">
        <f>J133-P133</f>
        <v>-53.73361469053858</v>
      </c>
      <c r="K132" s="49"/>
      <c r="L132" s="207"/>
      <c r="M132" s="49"/>
      <c r="N132" s="207"/>
      <c r="O132" s="193"/>
      <c r="P132" s="222"/>
      <c r="Q132" s="133">
        <f>-114.5+1+10*LOG(18000/15)</f>
        <v>-82.708187539523749</v>
      </c>
      <c r="R132" s="134" t="s">
        <v>131</v>
      </c>
    </row>
    <row r="133" spans="1:18" s="48" customFormat="1" x14ac:dyDescent="0.2">
      <c r="A133" s="38" t="s">
        <v>121</v>
      </c>
      <c r="B133" s="94" t="s">
        <v>126</v>
      </c>
      <c r="C133" s="130"/>
      <c r="D133" s="49"/>
      <c r="E133" s="207"/>
      <c r="F133" s="49"/>
      <c r="G133" s="207"/>
      <c r="H133" s="131"/>
      <c r="I133" s="49"/>
      <c r="J133" s="207">
        <f>J101</f>
        <v>-52.122387547223411</v>
      </c>
      <c r="K133" s="49"/>
      <c r="L133" s="207"/>
      <c r="M133" s="49"/>
      <c r="N133" s="207"/>
      <c r="O133" s="191">
        <f>O67</f>
        <v>1.5</v>
      </c>
      <c r="P133" s="221">
        <f>P67</f>
        <v>1.6112271433151664</v>
      </c>
      <c r="Q133" s="132"/>
      <c r="R133" s="53"/>
    </row>
    <row r="134" spans="1:18" s="48" customFormat="1" x14ac:dyDescent="0.2">
      <c r="A134" s="35" t="s">
        <v>122</v>
      </c>
      <c r="B134" s="94" t="s">
        <v>126</v>
      </c>
      <c r="C134" s="130"/>
      <c r="D134" s="49"/>
      <c r="E134" s="207"/>
      <c r="F134" s="49"/>
      <c r="G134" s="207"/>
      <c r="H134" s="131"/>
      <c r="I134" s="49"/>
      <c r="J134" s="210">
        <f>J133+P133</f>
        <v>-50.511160403908242</v>
      </c>
      <c r="K134" s="49"/>
      <c r="L134" s="207"/>
      <c r="M134" s="49"/>
      <c r="N134" s="207"/>
      <c r="O134" s="193"/>
      <c r="P134" s="222"/>
      <c r="Q134" s="133">
        <v>-50</v>
      </c>
      <c r="R134" s="134" t="s">
        <v>132</v>
      </c>
    </row>
    <row r="135" spans="1:18" s="48" customFormat="1" x14ac:dyDescent="0.2">
      <c r="A135" s="70"/>
      <c r="B135" s="25"/>
      <c r="C135" s="108"/>
      <c r="D135" s="46"/>
      <c r="E135" s="24"/>
      <c r="F135" s="46"/>
      <c r="G135" s="24"/>
      <c r="H135" s="98"/>
      <c r="I135" s="46"/>
      <c r="J135" s="24"/>
      <c r="K135" s="46"/>
      <c r="L135" s="24"/>
      <c r="M135" s="46"/>
      <c r="N135" s="24"/>
      <c r="O135" s="194"/>
      <c r="P135" s="223"/>
      <c r="Q135" s="105"/>
      <c r="R135" s="57"/>
    </row>
    <row r="136" spans="1:18" s="48" customFormat="1" x14ac:dyDescent="0.2">
      <c r="A136" s="35" t="s">
        <v>123</v>
      </c>
      <c r="B136" s="36" t="s">
        <v>4</v>
      </c>
      <c r="C136" s="123"/>
      <c r="D136" s="49"/>
      <c r="E136" s="207"/>
      <c r="F136" s="49"/>
      <c r="G136" s="207"/>
      <c r="H136" s="131"/>
      <c r="I136" s="49"/>
      <c r="J136" s="207"/>
      <c r="K136" s="49"/>
      <c r="L136" s="212">
        <f>L137-P137</f>
        <v>2.3844505578596493</v>
      </c>
      <c r="M136" s="49"/>
      <c r="N136" s="207"/>
      <c r="O136" s="193"/>
      <c r="P136" s="222"/>
      <c r="Q136" s="133">
        <v>2</v>
      </c>
      <c r="R136" s="134" t="s">
        <v>148</v>
      </c>
    </row>
    <row r="137" spans="1:18" s="48" customFormat="1" x14ac:dyDescent="0.2">
      <c r="A137" s="38" t="s">
        <v>124</v>
      </c>
      <c r="B137" s="36" t="s">
        <v>4</v>
      </c>
      <c r="C137" s="123"/>
      <c r="D137" s="49"/>
      <c r="E137" s="207"/>
      <c r="F137" s="49"/>
      <c r="G137" s="207"/>
      <c r="H137" s="131"/>
      <c r="I137" s="49"/>
      <c r="J137" s="207"/>
      <c r="K137" s="49"/>
      <c r="L137" s="207">
        <f>L102</f>
        <v>12</v>
      </c>
      <c r="M137" s="49"/>
      <c r="N137" s="207"/>
      <c r="O137" s="191">
        <f>O71</f>
        <v>9.6155494421403507</v>
      </c>
      <c r="P137" s="221">
        <f>P71</f>
        <v>9.6155494421403507</v>
      </c>
      <c r="Q137" s="132"/>
      <c r="R137" s="57"/>
    </row>
    <row r="138" spans="1:18" s="48" customFormat="1" x14ac:dyDescent="0.2">
      <c r="A138" s="35" t="s">
        <v>125</v>
      </c>
      <c r="B138" s="36" t="s">
        <v>4</v>
      </c>
      <c r="C138" s="123"/>
      <c r="D138" s="49"/>
      <c r="E138" s="207"/>
      <c r="F138" s="49"/>
      <c r="G138" s="207"/>
      <c r="H138" s="131"/>
      <c r="I138" s="49"/>
      <c r="J138" s="207"/>
      <c r="K138" s="49"/>
      <c r="L138" s="207">
        <f>L137+P137</f>
        <v>21.615549442140349</v>
      </c>
      <c r="M138" s="49"/>
      <c r="N138" s="207"/>
      <c r="O138" s="193"/>
      <c r="P138" s="222"/>
      <c r="Q138" s="132"/>
      <c r="R138" s="227"/>
    </row>
    <row r="139" spans="1:18" x14ac:dyDescent="0.2">
      <c r="A139" s="43"/>
      <c r="B139" s="25"/>
      <c r="C139" s="108"/>
      <c r="D139" s="43"/>
      <c r="E139" s="209"/>
      <c r="F139" s="43"/>
      <c r="G139" s="209"/>
      <c r="H139" s="105"/>
      <c r="I139" s="43"/>
      <c r="J139" s="209"/>
      <c r="K139" s="43"/>
      <c r="L139" s="209"/>
      <c r="M139" s="46"/>
      <c r="N139" s="24"/>
      <c r="O139" s="19"/>
      <c r="P139" s="8"/>
      <c r="Q139" s="53"/>
      <c r="R139" s="53"/>
    </row>
    <row r="140" spans="1:18" ht="13.5" thickBot="1" x14ac:dyDescent="0.25">
      <c r="A140" s="51" t="s">
        <v>13</v>
      </c>
      <c r="B140" s="52"/>
      <c r="C140" s="139"/>
      <c r="D140" s="140"/>
      <c r="E140" s="211"/>
      <c r="F140" s="140"/>
      <c r="G140" s="211"/>
      <c r="H140" s="139"/>
      <c r="I140" s="140"/>
      <c r="J140" s="211"/>
      <c r="K140" s="140"/>
      <c r="L140" s="211"/>
      <c r="M140" s="61"/>
      <c r="N140" s="86"/>
      <c r="O140" s="188"/>
      <c r="P140" s="224"/>
      <c r="Q140" s="106"/>
      <c r="R140" s="62" t="s">
        <v>14</v>
      </c>
    </row>
  </sheetData>
  <mergeCells count="30">
    <mergeCell ref="D2:E2"/>
    <mergeCell ref="F2:G2"/>
    <mergeCell ref="I2:J2"/>
    <mergeCell ref="K2:L2"/>
    <mergeCell ref="D15:E15"/>
    <mergeCell ref="F15:G15"/>
    <mergeCell ref="I15:J15"/>
    <mergeCell ref="K15:L15"/>
    <mergeCell ref="C29:L29"/>
    <mergeCell ref="M29:N29"/>
    <mergeCell ref="D30:E30"/>
    <mergeCell ref="F30:G30"/>
    <mergeCell ref="I30:J30"/>
    <mergeCell ref="K30:L30"/>
    <mergeCell ref="C38:L38"/>
    <mergeCell ref="M38:N38"/>
    <mergeCell ref="O38:P38"/>
    <mergeCell ref="D39:E39"/>
    <mergeCell ref="F39:G39"/>
    <mergeCell ref="I39:J39"/>
    <mergeCell ref="K39:L39"/>
    <mergeCell ref="O105:P105"/>
    <mergeCell ref="D81:E81"/>
    <mergeCell ref="F81:G81"/>
    <mergeCell ref="I81:J81"/>
    <mergeCell ref="K81:L81"/>
    <mergeCell ref="D105:E105"/>
    <mergeCell ref="F105:G105"/>
    <mergeCell ref="I105:J105"/>
    <mergeCell ref="K105:L105"/>
  </mergeCells>
  <phoneticPr fontId="18" type="noConversion"/>
  <conditionalFormatting sqref="R140">
    <cfRule type="cellIs" dxfId="33" priority="16" stopIfTrue="1" operator="equal">
      <formula>"Yes"</formula>
    </cfRule>
    <cfRule type="cellIs" dxfId="32" priority="17" stopIfTrue="1" operator="notEqual">
      <formula>"Yes"</formula>
    </cfRule>
  </conditionalFormatting>
  <conditionalFormatting sqref="F108">
    <cfRule type="cellIs" dxfId="31" priority="15" stopIfTrue="1" operator="lessThan">
      <formula>Q108</formula>
    </cfRule>
  </conditionalFormatting>
  <conditionalFormatting sqref="F112">
    <cfRule type="cellIs" dxfId="30" priority="14" stopIfTrue="1" operator="lessThan">
      <formula>Q112</formula>
    </cfRule>
  </conditionalFormatting>
  <conditionalFormatting sqref="G108">
    <cfRule type="cellIs" dxfId="29" priority="13" stopIfTrue="1" operator="lessThan">
      <formula>Q108</formula>
    </cfRule>
  </conditionalFormatting>
  <conditionalFormatting sqref="G112">
    <cfRule type="cellIs" dxfId="28" priority="12" stopIfTrue="1" operator="lessThan">
      <formula>Q112</formula>
    </cfRule>
  </conditionalFormatting>
  <conditionalFormatting sqref="D116">
    <cfRule type="cellIs" dxfId="27" priority="11" stopIfTrue="1" operator="lessThan">
      <formula>Q116</formula>
    </cfRule>
  </conditionalFormatting>
  <conditionalFormatting sqref="D118">
    <cfRule type="cellIs" dxfId="26" priority="10" stopIfTrue="1" operator="greaterThan">
      <formula>Q118</formula>
    </cfRule>
  </conditionalFormatting>
  <conditionalFormatting sqref="E116">
    <cfRule type="cellIs" dxfId="25" priority="9" stopIfTrue="1" operator="lessThan">
      <formula>Q116</formula>
    </cfRule>
  </conditionalFormatting>
  <conditionalFormatting sqref="E118">
    <cfRule type="cellIs" dxfId="24" priority="8" stopIfTrue="1" operator="greaterThan">
      <formula>Q118</formula>
    </cfRule>
  </conditionalFormatting>
  <conditionalFormatting sqref="F120">
    <cfRule type="cellIs" dxfId="23" priority="7" stopIfTrue="1" operator="lessThan">
      <formula>Q120</formula>
    </cfRule>
  </conditionalFormatting>
  <conditionalFormatting sqref="G122">
    <cfRule type="cellIs" dxfId="22" priority="6" stopIfTrue="1" operator="greaterThan">
      <formula>Q122</formula>
    </cfRule>
  </conditionalFormatting>
  <conditionalFormatting sqref="L124">
    <cfRule type="cellIs" dxfId="21" priority="5" stopIfTrue="1" operator="lessThan">
      <formula>Q124</formula>
    </cfRule>
  </conditionalFormatting>
  <conditionalFormatting sqref="L128">
    <cfRule type="cellIs" dxfId="20" priority="4" stopIfTrue="1" operator="lessThan">
      <formula>Q128</formula>
    </cfRule>
  </conditionalFormatting>
  <conditionalFormatting sqref="J132">
    <cfRule type="cellIs" dxfId="19" priority="3" stopIfTrue="1" operator="lessThan">
      <formula>Q132</formula>
    </cfRule>
  </conditionalFormatting>
  <conditionalFormatting sqref="J134">
    <cfRule type="cellIs" dxfId="18" priority="2" stopIfTrue="1" operator="greaterThan">
      <formula>Q134</formula>
    </cfRule>
  </conditionalFormatting>
  <conditionalFormatting sqref="L136">
    <cfRule type="cellIs" dxfId="17" priority="1" stopIfTrue="1" operator="lessThan">
      <formula>Q136</formula>
    </cfRule>
  </conditionalFormatting>
  <pageMargins left="0.7" right="0.7" top="0.75" bottom="0.75" header="0.3" footer="0.3"/>
  <pageSetup paperSize="9" orientation="portrait" r:id="rId1"/>
  <drawing r:id="rId2"/>
  <mc:AlternateContent xmlns:mc="http://schemas.openxmlformats.org/markup-compatibility/2006">
    <mc:Choice Requires="v">
      <legacyDrawing r:id="rId3"/>
    </mc:Choice>
  </mc:AlternateContent>
</worksheet>
</file>

<file path=xl/worksheets/sheet3.xml><?xml version="1.0" encoding="utf-8"?>
<worksheet xmlns="http://purl.oclc.org/ooxml/spreadsheetml/main" xmlns:r="http://purl.oclc.org/ooxml/officeDocument/relationships" xmlns:xdr="http://purl.oclc.org/ooxml/drawingml/spreadsheetDrawing" xmlns:x14="http://schemas.microsoft.com/office/spreadsheetml/2009/9/main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0"/>
  <sheetViews>
    <sheetView topLeftCell="A7" zoomScale="85" zoomScaleNormal="85" workbookViewId="0">
      <selection activeCell="K97" sqref="K97"/>
    </sheetView>
  </sheetViews>
  <sheetFormatPr defaultColWidth="10.7109375" defaultRowHeight="12.75" x14ac:dyDescent="0.2"/>
  <cols>
    <col min="1" max="1" width="40.5703125" style="7" customWidth="1"/>
    <col min="2" max="3" width="11.5703125" style="7" customWidth="1"/>
    <col min="4" max="7" width="8.5703125" style="7" customWidth="1"/>
    <col min="8" max="8" width="15" style="7" customWidth="1"/>
    <col min="9" max="17" width="8.5703125" style="7" customWidth="1"/>
    <col min="18" max="18" width="42.5703125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x14ac:dyDescent="0.2">
      <c r="A2" s="9" t="s">
        <v>11</v>
      </c>
      <c r="B2" s="10"/>
      <c r="C2" s="110" t="s">
        <v>36</v>
      </c>
      <c r="D2" s="260" t="s">
        <v>62</v>
      </c>
      <c r="E2" s="261"/>
      <c r="F2" s="260" t="s">
        <v>63</v>
      </c>
      <c r="G2" s="261"/>
      <c r="H2" s="248" t="s">
        <v>36</v>
      </c>
      <c r="I2" s="260" t="s">
        <v>64</v>
      </c>
      <c r="J2" s="261"/>
      <c r="K2" s="260" t="s">
        <v>65</v>
      </c>
      <c r="L2" s="262"/>
      <c r="M2" s="89"/>
      <c r="N2" s="89"/>
      <c r="O2" s="89"/>
      <c r="P2" s="89"/>
      <c r="Q2" s="89"/>
      <c r="R2" s="13" t="s">
        <v>0</v>
      </c>
    </row>
    <row r="3" spans="1:18" x14ac:dyDescent="0.2">
      <c r="A3" s="29"/>
      <c r="B3" s="59"/>
      <c r="C3" s="147"/>
      <c r="D3" s="148" t="s">
        <v>51</v>
      </c>
      <c r="E3" s="149" t="s">
        <v>52</v>
      </c>
      <c r="F3" s="148" t="s">
        <v>51</v>
      </c>
      <c r="G3" s="149" t="s">
        <v>52</v>
      </c>
      <c r="H3" s="234"/>
      <c r="I3" s="148" t="s">
        <v>51</v>
      </c>
      <c r="J3" s="149" t="s">
        <v>52</v>
      </c>
      <c r="K3" s="148" t="s">
        <v>51</v>
      </c>
      <c r="L3" s="15" t="s">
        <v>52</v>
      </c>
      <c r="M3" s="17"/>
      <c r="N3" s="17"/>
      <c r="O3" s="17"/>
      <c r="P3" s="17"/>
      <c r="Q3" s="17"/>
      <c r="R3" s="121"/>
    </row>
    <row r="4" spans="1:18" x14ac:dyDescent="0.2">
      <c r="A4" s="14"/>
      <c r="B4" s="15" t="s">
        <v>1</v>
      </c>
      <c r="C4" s="15"/>
      <c r="D4" s="80"/>
      <c r="E4" s="25"/>
      <c r="F4" s="80"/>
      <c r="G4" s="25"/>
      <c r="H4" s="108"/>
      <c r="I4" s="80"/>
      <c r="J4" s="25"/>
      <c r="K4" s="80"/>
      <c r="L4" s="151"/>
      <c r="M4" s="95"/>
      <c r="N4" s="95"/>
      <c r="O4" s="17"/>
      <c r="P4" s="17"/>
      <c r="Q4" s="17"/>
      <c r="R4" s="57"/>
    </row>
    <row r="5" spans="1:18" x14ac:dyDescent="0.2">
      <c r="A5" s="111" t="s">
        <v>37</v>
      </c>
      <c r="B5" s="112" t="s">
        <v>38</v>
      </c>
      <c r="C5" s="15"/>
      <c r="D5" s="195">
        <v>30</v>
      </c>
      <c r="E5" s="213">
        <f>$D5</f>
        <v>30</v>
      </c>
      <c r="F5" s="80"/>
      <c r="G5" s="25"/>
      <c r="H5" s="108"/>
      <c r="I5" s="80"/>
      <c r="J5" s="25"/>
      <c r="K5" s="80"/>
      <c r="L5" s="151"/>
      <c r="M5" s="24"/>
      <c r="N5" s="24"/>
      <c r="O5" s="75"/>
      <c r="P5" s="75"/>
      <c r="Q5" s="17"/>
      <c r="R5" s="22" t="s">
        <v>135</v>
      </c>
    </row>
    <row r="6" spans="1:18" x14ac:dyDescent="0.2">
      <c r="A6" s="111" t="s">
        <v>39</v>
      </c>
      <c r="B6" s="113" t="s">
        <v>40</v>
      </c>
      <c r="C6" s="15"/>
      <c r="D6" s="195">
        <v>40</v>
      </c>
      <c r="E6" s="213">
        <f>$D6</f>
        <v>40</v>
      </c>
      <c r="F6" s="80"/>
      <c r="G6" s="25"/>
      <c r="H6" s="108"/>
      <c r="I6" s="80"/>
      <c r="J6" s="25"/>
      <c r="K6" s="80"/>
      <c r="L6" s="151"/>
      <c r="M6" s="24"/>
      <c r="N6" s="24"/>
      <c r="O6" s="75"/>
      <c r="P6" s="75"/>
      <c r="Q6" s="17"/>
      <c r="R6" s="22" t="s">
        <v>135</v>
      </c>
    </row>
    <row r="7" spans="1:18" x14ac:dyDescent="0.2">
      <c r="A7" s="19" t="s">
        <v>41</v>
      </c>
      <c r="B7" s="58" t="s">
        <v>2</v>
      </c>
      <c r="C7" s="20"/>
      <c r="D7" s="152">
        <v>-104</v>
      </c>
      <c r="E7" s="24">
        <f>$D7</f>
        <v>-104</v>
      </c>
      <c r="F7" s="155"/>
      <c r="G7" s="23"/>
      <c r="H7" s="238"/>
      <c r="I7" s="152">
        <v>-104</v>
      </c>
      <c r="J7" s="24">
        <f>$I7</f>
        <v>-104</v>
      </c>
      <c r="K7" s="155"/>
      <c r="L7" s="146"/>
      <c r="M7" s="24"/>
      <c r="N7" s="24"/>
      <c r="O7" s="75"/>
      <c r="P7" s="75"/>
      <c r="Q7" s="21"/>
      <c r="R7" s="22" t="s">
        <v>136</v>
      </c>
    </row>
    <row r="8" spans="1:18" s="8" customFormat="1" x14ac:dyDescent="0.2">
      <c r="A8" s="19" t="s">
        <v>3</v>
      </c>
      <c r="B8" s="20" t="s">
        <v>4</v>
      </c>
      <c r="C8" s="20"/>
      <c r="D8" s="115"/>
      <c r="E8" s="18"/>
      <c r="F8" s="152">
        <v>16</v>
      </c>
      <c r="G8" s="200">
        <v>0</v>
      </c>
      <c r="H8" s="238"/>
      <c r="I8" s="115"/>
      <c r="J8" s="18"/>
      <c r="K8" s="158">
        <v>-99</v>
      </c>
      <c r="L8" s="153">
        <v>17</v>
      </c>
      <c r="M8" s="23"/>
      <c r="N8" s="23"/>
      <c r="O8" s="21"/>
      <c r="P8" s="21"/>
      <c r="Q8" s="21"/>
      <c r="R8" s="22" t="s">
        <v>136</v>
      </c>
    </row>
    <row r="9" spans="1:18" s="8" customFormat="1" x14ac:dyDescent="0.2">
      <c r="A9" s="19" t="s">
        <v>50</v>
      </c>
      <c r="B9" s="20"/>
      <c r="C9" s="20"/>
      <c r="D9" s="115"/>
      <c r="E9" s="18"/>
      <c r="F9" s="196">
        <v>106</v>
      </c>
      <c r="G9" s="214">
        <f>$F9</f>
        <v>106</v>
      </c>
      <c r="H9" s="249"/>
      <c r="I9" s="157"/>
      <c r="J9" s="214"/>
      <c r="K9" s="157"/>
      <c r="L9" s="156"/>
      <c r="M9" s="23"/>
      <c r="N9" s="23"/>
      <c r="O9" s="21"/>
      <c r="P9" s="21"/>
      <c r="Q9" s="21"/>
      <c r="R9" s="197" t="s">
        <v>138</v>
      </c>
    </row>
    <row r="10" spans="1:18" s="8" customFormat="1" x14ac:dyDescent="0.2">
      <c r="A10" s="19" t="s">
        <v>66</v>
      </c>
      <c r="B10" s="58" t="s">
        <v>81</v>
      </c>
      <c r="C10" s="256">
        <v>-93</v>
      </c>
      <c r="D10" s="115"/>
      <c r="E10" s="18"/>
      <c r="F10" s="157"/>
      <c r="G10" s="214"/>
      <c r="H10" s="249"/>
      <c r="I10" s="157"/>
      <c r="J10" s="214"/>
      <c r="K10" s="157"/>
      <c r="L10" s="156"/>
      <c r="M10" s="23"/>
      <c r="N10" s="23"/>
      <c r="O10" s="21"/>
      <c r="P10" s="21"/>
      <c r="Q10" s="21"/>
      <c r="R10" s="197" t="s">
        <v>138</v>
      </c>
    </row>
    <row r="11" spans="1:18" s="8" customFormat="1" x14ac:dyDescent="0.2">
      <c r="A11" s="34" t="s">
        <v>67</v>
      </c>
      <c r="B11" s="58" t="s">
        <v>81</v>
      </c>
      <c r="D11" s="115"/>
      <c r="E11" s="18"/>
      <c r="F11" s="115"/>
      <c r="G11" s="18"/>
      <c r="H11" s="250">
        <v>-95</v>
      </c>
      <c r="I11" s="115"/>
      <c r="J11" s="18"/>
      <c r="K11" s="115"/>
      <c r="L11" s="20"/>
      <c r="M11" s="23"/>
      <c r="N11" s="23"/>
      <c r="O11" s="21"/>
      <c r="P11" s="21"/>
      <c r="Q11" s="21"/>
      <c r="R11" s="22" t="s">
        <v>137</v>
      </c>
    </row>
    <row r="12" spans="1:18" ht="13.5" thickBot="1" x14ac:dyDescent="0.25">
      <c r="A12" s="136" t="s">
        <v>142</v>
      </c>
      <c r="B12" s="137"/>
      <c r="C12" s="114"/>
      <c r="D12" s="154"/>
      <c r="E12" s="201"/>
      <c r="F12" s="154"/>
      <c r="G12" s="201"/>
      <c r="H12" s="251"/>
      <c r="I12" s="154"/>
      <c r="J12" s="201"/>
      <c r="K12" s="154"/>
      <c r="L12" s="92"/>
      <c r="M12" s="85"/>
      <c r="N12" s="85"/>
      <c r="O12" s="90"/>
      <c r="P12" s="90"/>
      <c r="Q12" s="90"/>
      <c r="R12" s="54"/>
    </row>
    <row r="13" spans="1:18" x14ac:dyDescent="0.2">
      <c r="B13" s="21"/>
      <c r="C13" s="21"/>
      <c r="D13" s="18"/>
      <c r="E13" s="18"/>
      <c r="F13" s="18"/>
      <c r="G13" s="18"/>
      <c r="H13" s="18"/>
      <c r="I13" s="18"/>
      <c r="J13" s="18"/>
      <c r="K13" s="21"/>
      <c r="L13" s="21"/>
      <c r="M13" s="23"/>
      <c r="N13" s="23"/>
      <c r="O13" s="8"/>
      <c r="P13" s="8"/>
      <c r="Q13" s="8"/>
      <c r="R13" s="60"/>
    </row>
    <row r="14" spans="1:18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1"/>
      <c r="M14" s="24"/>
      <c r="N14" s="24"/>
      <c r="O14" s="18"/>
      <c r="P14" s="18"/>
      <c r="Q14" s="18"/>
    </row>
    <row r="15" spans="1:18" x14ac:dyDescent="0.2">
      <c r="A15" s="9" t="s">
        <v>20</v>
      </c>
      <c r="B15" s="27"/>
      <c r="C15" s="27"/>
      <c r="D15" s="260" t="s">
        <v>62</v>
      </c>
      <c r="E15" s="261"/>
      <c r="F15" s="260" t="s">
        <v>63</v>
      </c>
      <c r="G15" s="261"/>
      <c r="H15" s="233"/>
      <c r="I15" s="260" t="s">
        <v>64</v>
      </c>
      <c r="J15" s="261"/>
      <c r="K15" s="260" t="s">
        <v>65</v>
      </c>
      <c r="L15" s="262"/>
      <c r="M15" s="89"/>
      <c r="N15" s="89"/>
      <c r="O15" s="28"/>
      <c r="P15" s="28"/>
      <c r="Q15" s="28"/>
      <c r="R15" s="13" t="s">
        <v>0</v>
      </c>
    </row>
    <row r="16" spans="1:18" x14ac:dyDescent="0.2">
      <c r="A16" s="29"/>
      <c r="B16" s="20"/>
      <c r="C16" s="20"/>
      <c r="D16" s="148" t="s">
        <v>51</v>
      </c>
      <c r="E16" s="149" t="s">
        <v>52</v>
      </c>
      <c r="F16" s="148" t="s">
        <v>51</v>
      </c>
      <c r="G16" s="149" t="s">
        <v>52</v>
      </c>
      <c r="H16" s="234"/>
      <c r="I16" s="148" t="s">
        <v>51</v>
      </c>
      <c r="J16" s="149" t="s">
        <v>52</v>
      </c>
      <c r="K16" s="148" t="s">
        <v>51</v>
      </c>
      <c r="L16" s="15" t="s">
        <v>52</v>
      </c>
      <c r="M16" s="17"/>
      <c r="N16" s="17"/>
      <c r="O16" s="21"/>
      <c r="P16" s="21"/>
      <c r="Q16" s="21"/>
      <c r="R16" s="121"/>
    </row>
    <row r="17" spans="1:21" x14ac:dyDescent="0.2">
      <c r="A17" s="34" t="s">
        <v>21</v>
      </c>
      <c r="B17" s="58" t="s">
        <v>44</v>
      </c>
      <c r="C17" s="58"/>
      <c r="D17" s="159">
        <f>(10^12)*(10^-3)*($D5/15)*10^(D7/10)</f>
        <v>7.9621434110699163E-2</v>
      </c>
      <c r="E17" s="76">
        <f>(10^12)*(10^-3)*($D5/15)*10^(E7/10)</f>
        <v>7.9621434110699163E-2</v>
      </c>
      <c r="F17" s="159">
        <f>(10^12)*(10^-3)*($D5/15)*10^(($D7+F8)/10)</f>
        <v>3.1697863849222121</v>
      </c>
      <c r="G17" s="76">
        <f>(10^12)*(10^-3)*($D5/15)*10^(($D7+G8)/10)</f>
        <v>7.9621434110699163E-2</v>
      </c>
      <c r="H17" s="239"/>
      <c r="I17" s="159"/>
      <c r="J17" s="76"/>
      <c r="K17" s="159"/>
      <c r="L17" s="145"/>
      <c r="M17" s="76"/>
      <c r="N17" s="76"/>
      <c r="O17" s="30"/>
      <c r="P17" s="30"/>
      <c r="Q17" s="30"/>
      <c r="R17" s="22" t="s">
        <v>53</v>
      </c>
    </row>
    <row r="18" spans="1:21" x14ac:dyDescent="0.2">
      <c r="A18" s="31" t="s">
        <v>54</v>
      </c>
      <c r="B18" s="20" t="s">
        <v>4</v>
      </c>
      <c r="C18" s="20"/>
      <c r="D18" s="115"/>
      <c r="E18" s="18"/>
      <c r="F18" s="46">
        <f>10*LOG(F17/D17)</f>
        <v>15.999999999999996</v>
      </c>
      <c r="G18" s="24">
        <f>10*LOG(G17/E17)</f>
        <v>0</v>
      </c>
      <c r="H18" s="98"/>
      <c r="I18" s="46"/>
      <c r="J18" s="24"/>
      <c r="K18" s="163"/>
      <c r="L18" s="246"/>
      <c r="M18" s="24"/>
      <c r="N18" s="24"/>
      <c r="O18" s="32"/>
      <c r="P18" s="32"/>
      <c r="Q18" s="32"/>
      <c r="R18" s="22" t="s">
        <v>55</v>
      </c>
    </row>
    <row r="19" spans="1:21" x14ac:dyDescent="0.2">
      <c r="A19" s="172" t="s">
        <v>57</v>
      </c>
      <c r="B19" s="20" t="s">
        <v>42</v>
      </c>
      <c r="C19" s="20"/>
      <c r="D19" s="115"/>
      <c r="E19" s="18"/>
      <c r="F19" s="155">
        <v>-85</v>
      </c>
      <c r="G19" s="23">
        <v>-101</v>
      </c>
      <c r="H19" s="238"/>
      <c r="I19" s="155"/>
      <c r="J19" s="23"/>
      <c r="K19" s="163"/>
      <c r="L19" s="246"/>
      <c r="M19" s="24"/>
      <c r="N19" s="24"/>
      <c r="O19" s="26"/>
      <c r="P19" s="26"/>
      <c r="Q19" s="26"/>
      <c r="R19" s="63" t="s">
        <v>56</v>
      </c>
      <c r="T19"/>
      <c r="U19"/>
    </row>
    <row r="20" spans="1:21" x14ac:dyDescent="0.2">
      <c r="A20" s="81" t="s">
        <v>34</v>
      </c>
      <c r="B20" s="20" t="s">
        <v>43</v>
      </c>
      <c r="C20" s="20"/>
      <c r="D20" s="160">
        <f>10*LOG((D17+F17)*10^-9)+10*LOG(F9*12)</f>
        <v>-53.837086675116694</v>
      </c>
      <c r="E20" s="32">
        <f>10*LOG((E17+G17)*10^-9)+10*LOG(G9*12)</f>
        <v>-66.934528973596457</v>
      </c>
      <c r="F20" s="155"/>
      <c r="G20" s="23"/>
      <c r="H20" s="238"/>
      <c r="I20" s="155"/>
      <c r="J20" s="23"/>
      <c r="K20" s="155"/>
      <c r="L20" s="146"/>
      <c r="M20" s="24"/>
      <c r="N20" s="24"/>
      <c r="O20" s="26"/>
      <c r="P20" s="26"/>
      <c r="Q20" s="26"/>
      <c r="R20" s="63" t="s">
        <v>32</v>
      </c>
      <c r="T20"/>
      <c r="U20"/>
    </row>
    <row r="21" spans="1:21" x14ac:dyDescent="0.2">
      <c r="A21" s="81" t="s">
        <v>73</v>
      </c>
      <c r="B21" s="20" t="s">
        <v>4</v>
      </c>
      <c r="C21" s="20"/>
      <c r="D21" s="160"/>
      <c r="E21" s="32"/>
      <c r="F21" s="155">
        <f>F19-$C10</f>
        <v>8</v>
      </c>
      <c r="G21" s="23">
        <f>G19-$C10</f>
        <v>-8</v>
      </c>
      <c r="H21" s="238"/>
      <c r="I21" s="155"/>
      <c r="J21" s="23"/>
      <c r="K21" s="155"/>
      <c r="L21" s="146"/>
      <c r="M21" s="24"/>
      <c r="N21" s="24"/>
      <c r="O21" s="26"/>
      <c r="P21" s="26"/>
      <c r="Q21" s="26"/>
      <c r="R21" s="63" t="s">
        <v>61</v>
      </c>
      <c r="T21"/>
      <c r="U21"/>
    </row>
    <row r="22" spans="1:21" x14ac:dyDescent="0.2">
      <c r="A22" s="19" t="s">
        <v>21</v>
      </c>
      <c r="B22" s="20" t="s">
        <v>71</v>
      </c>
      <c r="C22" s="20"/>
      <c r="D22" s="160"/>
      <c r="E22" s="32"/>
      <c r="F22" s="155"/>
      <c r="G22" s="23"/>
      <c r="H22" s="238"/>
      <c r="I22" s="215">
        <f>(10^12)*(10^-3)*10^(I7/10)</f>
        <v>3.9810717055349581E-2</v>
      </c>
      <c r="J22" s="30">
        <f>(10^12)*(10^-3)*10^(J7/10)</f>
        <v>3.9810717055349581E-2</v>
      </c>
      <c r="K22" s="216">
        <f>(10^12)*(10^-3)*10^((I7+K8)/10)</f>
        <v>5.0118723362726969E-12</v>
      </c>
      <c r="L22" s="218">
        <f>(10^12)*(10^-3)*10^((J7+L8)/10)</f>
        <v>1.9952623149688824</v>
      </c>
      <c r="M22" s="24"/>
      <c r="N22" s="24"/>
      <c r="O22" s="26"/>
      <c r="P22" s="26"/>
      <c r="Q22" s="26"/>
      <c r="R22" s="22" t="s">
        <v>53</v>
      </c>
      <c r="T22"/>
      <c r="U22"/>
    </row>
    <row r="23" spans="1:21" x14ac:dyDescent="0.2">
      <c r="A23" s="31" t="s">
        <v>72</v>
      </c>
      <c r="B23" s="20" t="s">
        <v>4</v>
      </c>
      <c r="C23" s="20"/>
      <c r="D23" s="160"/>
      <c r="E23" s="32"/>
      <c r="F23" s="155"/>
      <c r="G23" s="23"/>
      <c r="H23" s="238"/>
      <c r="I23" s="155"/>
      <c r="J23" s="23"/>
      <c r="K23" s="217">
        <f>10*LOG(K22/I22)</f>
        <v>-99</v>
      </c>
      <c r="L23" s="219">
        <f>10*LOG(L22/J22)</f>
        <v>17.000000000000021</v>
      </c>
      <c r="M23" s="24"/>
      <c r="N23" s="24"/>
      <c r="O23" s="26"/>
      <c r="P23" s="26"/>
      <c r="Q23" s="26"/>
      <c r="R23" s="22" t="s">
        <v>79</v>
      </c>
      <c r="T23"/>
      <c r="U23"/>
    </row>
    <row r="24" spans="1:21" x14ac:dyDescent="0.2">
      <c r="A24" s="172" t="s">
        <v>68</v>
      </c>
      <c r="B24" s="20" t="s">
        <v>2</v>
      </c>
      <c r="C24" s="20"/>
      <c r="D24" s="160"/>
      <c r="E24" s="32"/>
      <c r="F24" s="155"/>
      <c r="G24" s="23"/>
      <c r="H24" s="238"/>
      <c r="I24" s="155"/>
      <c r="J24" s="23"/>
      <c r="K24" s="217">
        <f>I7+K8</f>
        <v>-203</v>
      </c>
      <c r="L24" s="219">
        <f>J7+L8</f>
        <v>-87</v>
      </c>
      <c r="M24" s="24"/>
      <c r="N24" s="24"/>
      <c r="O24" s="26"/>
      <c r="P24" s="26"/>
      <c r="Q24" s="26"/>
      <c r="R24" s="63" t="s">
        <v>80</v>
      </c>
      <c r="T24"/>
      <c r="U24"/>
    </row>
    <row r="25" spans="1:21" x14ac:dyDescent="0.2">
      <c r="A25" s="81" t="s">
        <v>69</v>
      </c>
      <c r="B25" s="20" t="s">
        <v>70</v>
      </c>
      <c r="C25" s="20"/>
      <c r="D25" s="160"/>
      <c r="E25" s="32"/>
      <c r="F25" s="155"/>
      <c r="G25" s="23"/>
      <c r="H25" s="238"/>
      <c r="I25" s="160">
        <f>10*LOG((I22+K22)*10^-9)+10*LOG((18*10^6)/(15*10^3))</f>
        <v>-73.208187538977029</v>
      </c>
      <c r="J25" s="32">
        <f>10*LOG((J22+L22)*10^-9)+10*LOG((18*10^6)/(15*10^3))</f>
        <v>-56.122387547223397</v>
      </c>
      <c r="K25" s="155"/>
      <c r="L25" s="146"/>
      <c r="M25" s="24"/>
      <c r="N25" s="24"/>
      <c r="O25" s="26"/>
      <c r="P25" s="26"/>
      <c r="Q25" s="26"/>
      <c r="R25" s="63" t="s">
        <v>32</v>
      </c>
      <c r="T25"/>
      <c r="U25"/>
    </row>
    <row r="26" spans="1:21" ht="13.5" thickBot="1" x14ac:dyDescent="0.25">
      <c r="A26" s="141" t="s">
        <v>74</v>
      </c>
      <c r="B26" s="92" t="s">
        <v>4</v>
      </c>
      <c r="C26" s="92"/>
      <c r="D26" s="161"/>
      <c r="E26" s="202"/>
      <c r="F26" s="162"/>
      <c r="G26" s="85"/>
      <c r="H26" s="252"/>
      <c r="I26" s="162"/>
      <c r="J26" s="85"/>
      <c r="K26" s="164">
        <f>K24-$H11</f>
        <v>-108</v>
      </c>
      <c r="L26" s="187">
        <f>L24-$H11</f>
        <v>8</v>
      </c>
      <c r="M26" s="86"/>
      <c r="N26" s="86"/>
      <c r="O26" s="82"/>
      <c r="P26" s="82"/>
      <c r="Q26" s="82"/>
      <c r="R26" s="99" t="s">
        <v>61</v>
      </c>
      <c r="T26"/>
      <c r="U26"/>
    </row>
    <row r="27" spans="1:21" x14ac:dyDescent="0.2">
      <c r="K27" s="48"/>
      <c r="L27" s="48"/>
      <c r="M27" s="48"/>
      <c r="N27" s="48"/>
    </row>
    <row r="28" spans="1:21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21"/>
      <c r="L28" s="21"/>
      <c r="M28" s="75"/>
      <c r="N28" s="75"/>
      <c r="O28" s="18"/>
      <c r="P28" s="18"/>
      <c r="Q28" s="18"/>
    </row>
    <row r="29" spans="1:21" ht="13.5" thickBot="1" x14ac:dyDescent="0.25">
      <c r="A29" s="9" t="s">
        <v>22</v>
      </c>
      <c r="B29" s="27"/>
      <c r="C29" s="263" t="s">
        <v>49</v>
      </c>
      <c r="D29" s="264"/>
      <c r="E29" s="264"/>
      <c r="F29" s="264"/>
      <c r="G29" s="264"/>
      <c r="H29" s="264"/>
      <c r="I29" s="264"/>
      <c r="J29" s="264"/>
      <c r="K29" s="264"/>
      <c r="L29" s="264"/>
      <c r="M29" s="265" t="s">
        <v>31</v>
      </c>
      <c r="N29" s="266"/>
      <c r="O29" s="169"/>
      <c r="P29" s="12"/>
      <c r="Q29" s="10"/>
      <c r="R29" s="225" t="s">
        <v>0</v>
      </c>
    </row>
    <row r="30" spans="1:21" x14ac:dyDescent="0.2">
      <c r="A30" s="29"/>
      <c r="B30" s="20"/>
      <c r="C30" s="97"/>
      <c r="D30" s="269" t="s">
        <v>62</v>
      </c>
      <c r="E30" s="270"/>
      <c r="F30" s="269" t="s">
        <v>63</v>
      </c>
      <c r="G30" s="270"/>
      <c r="H30" s="233"/>
      <c r="I30" s="269" t="s">
        <v>64</v>
      </c>
      <c r="J30" s="270"/>
      <c r="K30" s="269" t="s">
        <v>65</v>
      </c>
      <c r="L30" s="270"/>
      <c r="M30" s="168"/>
      <c r="N30" s="220"/>
      <c r="O30" s="19"/>
      <c r="P30" s="8"/>
      <c r="Q30" s="59"/>
      <c r="R30" s="226"/>
    </row>
    <row r="31" spans="1:21" x14ac:dyDescent="0.2">
      <c r="A31" s="29"/>
      <c r="B31" s="20"/>
      <c r="C31" s="97"/>
      <c r="D31" s="148" t="s">
        <v>51</v>
      </c>
      <c r="E31" s="149" t="s">
        <v>52</v>
      </c>
      <c r="F31" s="148" t="s">
        <v>51</v>
      </c>
      <c r="G31" s="149" t="s">
        <v>52</v>
      </c>
      <c r="H31" s="234"/>
      <c r="I31" s="148" t="s">
        <v>51</v>
      </c>
      <c r="J31" s="149" t="s">
        <v>52</v>
      </c>
      <c r="K31" s="148" t="s">
        <v>51</v>
      </c>
      <c r="L31" s="149" t="s">
        <v>52</v>
      </c>
      <c r="M31" s="148" t="s">
        <v>51</v>
      </c>
      <c r="N31" s="149" t="s">
        <v>52</v>
      </c>
      <c r="O31" s="19"/>
      <c r="P31" s="8"/>
      <c r="Q31" s="59"/>
      <c r="R31" s="226"/>
    </row>
    <row r="32" spans="1:21" x14ac:dyDescent="0.2">
      <c r="A32" s="34" t="s">
        <v>23</v>
      </c>
      <c r="B32" s="119" t="s">
        <v>6</v>
      </c>
      <c r="C32" s="166"/>
      <c r="D32" s="138">
        <v>1.5</v>
      </c>
      <c r="E32" s="78">
        <f>$D32</f>
        <v>1.5</v>
      </c>
      <c r="F32" s="77"/>
      <c r="G32" s="78"/>
      <c r="H32" s="253"/>
      <c r="I32" s="138">
        <v>1.5</v>
      </c>
      <c r="J32" s="79">
        <f>$I32</f>
        <v>1.5</v>
      </c>
      <c r="M32" s="87"/>
      <c r="N32" s="21"/>
      <c r="O32" s="19"/>
      <c r="P32" s="8"/>
      <c r="Q32" s="59"/>
      <c r="R32" s="57"/>
    </row>
    <row r="33" spans="1:19" s="8" customFormat="1" x14ac:dyDescent="0.2">
      <c r="A33" s="34" t="s">
        <v>24</v>
      </c>
      <c r="B33" s="119" t="s">
        <v>6</v>
      </c>
      <c r="C33" s="166"/>
      <c r="D33" s="77"/>
      <c r="E33" s="78"/>
      <c r="F33" s="138">
        <v>0.6</v>
      </c>
      <c r="G33" s="78">
        <f>$F33</f>
        <v>0.6</v>
      </c>
      <c r="H33" s="253"/>
      <c r="I33" s="77"/>
      <c r="J33" s="78"/>
      <c r="K33" s="138">
        <v>0.6</v>
      </c>
      <c r="L33" s="78">
        <f>$K33</f>
        <v>0.6</v>
      </c>
      <c r="M33" s="77"/>
      <c r="N33" s="78"/>
      <c r="O33" s="77"/>
      <c r="P33" s="78"/>
      <c r="Q33" s="79"/>
      <c r="R33" s="57"/>
      <c r="S33" s="19"/>
    </row>
    <row r="34" spans="1:19" s="8" customFormat="1" x14ac:dyDescent="0.2">
      <c r="A34" s="34" t="s">
        <v>76</v>
      </c>
      <c r="B34" s="119" t="s">
        <v>6</v>
      </c>
      <c r="C34" s="166"/>
      <c r="D34" s="77"/>
      <c r="E34" s="78"/>
      <c r="F34" s="77"/>
      <c r="G34" s="78"/>
      <c r="H34" s="253"/>
      <c r="I34" s="77"/>
      <c r="J34" s="78"/>
      <c r="K34" s="77"/>
      <c r="L34" s="78"/>
      <c r="M34" s="138">
        <v>8</v>
      </c>
      <c r="N34" s="78">
        <f>$M34</f>
        <v>8</v>
      </c>
      <c r="O34" s="77"/>
      <c r="P34" s="78"/>
      <c r="Q34" s="79"/>
      <c r="R34" s="227" t="s">
        <v>78</v>
      </c>
    </row>
    <row r="35" spans="1:19" s="8" customFormat="1" ht="13.5" thickBot="1" x14ac:dyDescent="0.25">
      <c r="A35" s="165" t="s">
        <v>75</v>
      </c>
      <c r="B35" s="120" t="s">
        <v>6</v>
      </c>
      <c r="C35" s="167"/>
      <c r="D35" s="83"/>
      <c r="E35" s="176"/>
      <c r="F35" s="83"/>
      <c r="G35" s="176"/>
      <c r="H35" s="254"/>
      <c r="I35" s="83"/>
      <c r="J35" s="176"/>
      <c r="K35" s="83"/>
      <c r="L35" s="176"/>
      <c r="M35" s="170">
        <v>8</v>
      </c>
      <c r="N35" s="176">
        <f>$M35</f>
        <v>8</v>
      </c>
      <c r="O35" s="83"/>
      <c r="P35" s="176"/>
      <c r="Q35" s="84"/>
      <c r="R35" s="171" t="s">
        <v>77</v>
      </c>
    </row>
    <row r="36" spans="1:19" x14ac:dyDescent="0.2"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</row>
    <row r="37" spans="1:19" ht="13.5" thickBot="1" x14ac:dyDescent="0.25">
      <c r="A37" s="67"/>
      <c r="B37" s="18"/>
      <c r="C37" s="18"/>
      <c r="D37" s="18"/>
      <c r="E37" s="18"/>
      <c r="F37" s="18"/>
      <c r="G37" s="18"/>
      <c r="H37" s="18"/>
      <c r="I37" s="18"/>
      <c r="J37" s="18"/>
      <c r="K37" s="21"/>
      <c r="L37" s="21"/>
      <c r="M37" s="21"/>
      <c r="N37" s="21"/>
      <c r="O37" s="21"/>
      <c r="P37" s="21"/>
      <c r="Q37" s="21"/>
    </row>
    <row r="38" spans="1:19" ht="13.5" thickBot="1" x14ac:dyDescent="0.25">
      <c r="A38" s="9" t="s">
        <v>25</v>
      </c>
      <c r="B38" s="11"/>
      <c r="C38" s="263" t="s">
        <v>49</v>
      </c>
      <c r="D38" s="264"/>
      <c r="E38" s="264"/>
      <c r="F38" s="264"/>
      <c r="G38" s="264"/>
      <c r="H38" s="264"/>
      <c r="I38" s="264"/>
      <c r="J38" s="264"/>
      <c r="K38" s="264"/>
      <c r="L38" s="264"/>
      <c r="M38" s="265" t="s">
        <v>31</v>
      </c>
      <c r="N38" s="266"/>
      <c r="O38" s="267" t="s">
        <v>18</v>
      </c>
      <c r="P38" s="268"/>
      <c r="Q38" s="125"/>
      <c r="R38" s="190" t="s">
        <v>0</v>
      </c>
    </row>
    <row r="39" spans="1:19" x14ac:dyDescent="0.2">
      <c r="A39" s="29"/>
      <c r="B39" s="18"/>
      <c r="C39" s="97"/>
      <c r="D39" s="269" t="s">
        <v>62</v>
      </c>
      <c r="E39" s="270"/>
      <c r="F39" s="269" t="s">
        <v>63</v>
      </c>
      <c r="G39" s="270"/>
      <c r="H39" s="244"/>
      <c r="I39" s="270" t="s">
        <v>64</v>
      </c>
      <c r="J39" s="270"/>
      <c r="K39" s="269" t="s">
        <v>65</v>
      </c>
      <c r="L39" s="270"/>
      <c r="M39" s="168"/>
      <c r="N39" s="220"/>
      <c r="O39" s="116"/>
      <c r="P39" s="125"/>
      <c r="Q39" s="173"/>
      <c r="R39" s="15"/>
    </row>
    <row r="40" spans="1:19" x14ac:dyDescent="0.2">
      <c r="A40" s="29"/>
      <c r="B40" s="18"/>
      <c r="C40" s="97"/>
      <c r="D40" s="148" t="s">
        <v>51</v>
      </c>
      <c r="E40" s="149" t="s">
        <v>52</v>
      </c>
      <c r="F40" s="148" t="s">
        <v>51</v>
      </c>
      <c r="G40" s="149" t="s">
        <v>52</v>
      </c>
      <c r="H40" s="234"/>
      <c r="I40" s="149" t="s">
        <v>51</v>
      </c>
      <c r="J40" s="149" t="s">
        <v>52</v>
      </c>
      <c r="K40" s="148" t="s">
        <v>51</v>
      </c>
      <c r="L40" s="149" t="s">
        <v>52</v>
      </c>
      <c r="M40" s="148" t="s">
        <v>51</v>
      </c>
      <c r="N40" s="149" t="s">
        <v>52</v>
      </c>
      <c r="O40" s="148" t="s">
        <v>51</v>
      </c>
      <c r="P40" s="15" t="s">
        <v>52</v>
      </c>
      <c r="Q40" s="173"/>
      <c r="R40" s="15"/>
    </row>
    <row r="41" spans="1:19" ht="12.75" customHeight="1" x14ac:dyDescent="0.25">
      <c r="A41" s="68"/>
      <c r="B41" s="25"/>
      <c r="C41" s="108"/>
      <c r="D41" s="80"/>
      <c r="E41" s="25"/>
      <c r="F41" s="80"/>
      <c r="G41" s="25"/>
      <c r="H41" s="108"/>
      <c r="I41" s="25"/>
      <c r="J41" s="25"/>
      <c r="K41" s="80"/>
      <c r="L41" s="25"/>
      <c r="M41" s="80"/>
      <c r="N41" s="25"/>
      <c r="O41" s="177"/>
      <c r="P41" s="126"/>
      <c r="Q41" s="126"/>
      <c r="R41" s="59"/>
    </row>
    <row r="42" spans="1:19" x14ac:dyDescent="0.2">
      <c r="A42" s="35" t="s">
        <v>82</v>
      </c>
      <c r="B42" s="36" t="s">
        <v>5</v>
      </c>
      <c r="C42" s="123"/>
      <c r="D42" s="37">
        <v>0</v>
      </c>
      <c r="E42" s="203">
        <v>0</v>
      </c>
      <c r="F42" s="37">
        <v>1</v>
      </c>
      <c r="G42" s="203">
        <v>1</v>
      </c>
      <c r="H42" s="235"/>
      <c r="I42" s="203"/>
      <c r="J42" s="203"/>
      <c r="K42" s="37"/>
      <c r="L42" s="203"/>
      <c r="M42" s="37"/>
      <c r="N42" s="203"/>
      <c r="O42" s="49"/>
      <c r="P42" s="186"/>
      <c r="Q42" s="127"/>
      <c r="R42" s="73" t="s">
        <v>30</v>
      </c>
    </row>
    <row r="43" spans="1:19" x14ac:dyDescent="0.2">
      <c r="A43" s="38" t="s">
        <v>83</v>
      </c>
      <c r="B43" s="36" t="s">
        <v>4</v>
      </c>
      <c r="C43" s="123"/>
      <c r="D43" s="37">
        <f>D$32*D42</f>
        <v>0</v>
      </c>
      <c r="E43" s="203">
        <f>E$32*E42</f>
        <v>0</v>
      </c>
      <c r="F43" s="37">
        <f>F$33*F42</f>
        <v>0.6</v>
      </c>
      <c r="G43" s="203">
        <f>G$33*G42</f>
        <v>0.6</v>
      </c>
      <c r="H43" s="235"/>
      <c r="I43" s="203"/>
      <c r="J43" s="203"/>
      <c r="K43" s="37"/>
      <c r="L43" s="203"/>
      <c r="M43" s="37"/>
      <c r="N43" s="203"/>
      <c r="O43" s="191">
        <f>SQRT(SUMSQ(D43,F43))</f>
        <v>0.6</v>
      </c>
      <c r="P43" s="192">
        <f>SQRT(SUMSQ(E43,G43))</f>
        <v>0.6</v>
      </c>
      <c r="Q43" s="128"/>
      <c r="R43" s="73" t="s">
        <v>45</v>
      </c>
    </row>
    <row r="44" spans="1:19" x14ac:dyDescent="0.2">
      <c r="A44" s="39"/>
      <c r="B44" s="25"/>
      <c r="C44" s="108"/>
      <c r="D44" s="40"/>
      <c r="E44" s="41"/>
      <c r="F44" s="40"/>
      <c r="G44" s="41"/>
      <c r="H44" s="236"/>
      <c r="I44" s="41"/>
      <c r="J44" s="41"/>
      <c r="K44" s="40"/>
      <c r="L44" s="41"/>
      <c r="M44" s="40"/>
      <c r="N44" s="41"/>
      <c r="O44" s="181"/>
      <c r="P44" s="182"/>
      <c r="Q44" s="126"/>
      <c r="R44" s="73"/>
    </row>
    <row r="45" spans="1:19" x14ac:dyDescent="0.2">
      <c r="A45" s="39"/>
      <c r="B45" s="25"/>
      <c r="C45" s="108"/>
      <c r="D45" s="40"/>
      <c r="E45" s="41"/>
      <c r="F45" s="40"/>
      <c r="G45" s="41"/>
      <c r="H45" s="236"/>
      <c r="I45" s="41"/>
      <c r="J45" s="41"/>
      <c r="K45" s="40"/>
      <c r="L45" s="41"/>
      <c r="M45" s="40"/>
      <c r="N45" s="41"/>
      <c r="O45" s="181"/>
      <c r="P45" s="182"/>
      <c r="Q45" s="126"/>
      <c r="R45" s="73"/>
    </row>
    <row r="46" spans="1:19" x14ac:dyDescent="0.2">
      <c r="A46" s="35" t="s">
        <v>84</v>
      </c>
      <c r="B46" s="36" t="s">
        <v>5</v>
      </c>
      <c r="C46" s="123"/>
      <c r="D46" s="37">
        <v>1</v>
      </c>
      <c r="E46" s="203">
        <v>1</v>
      </c>
      <c r="F46" s="37">
        <v>1</v>
      </c>
      <c r="G46" s="203">
        <v>1</v>
      </c>
      <c r="H46" s="235"/>
      <c r="I46" s="203"/>
      <c r="J46" s="203"/>
      <c r="K46" s="37"/>
      <c r="L46" s="203"/>
      <c r="M46" s="37"/>
      <c r="N46" s="203"/>
      <c r="O46" s="49"/>
      <c r="P46" s="186"/>
      <c r="Q46" s="127"/>
      <c r="R46" s="73" t="s">
        <v>30</v>
      </c>
    </row>
    <row r="47" spans="1:19" x14ac:dyDescent="0.2">
      <c r="A47" s="38" t="s">
        <v>85</v>
      </c>
      <c r="B47" s="36" t="s">
        <v>4</v>
      </c>
      <c r="C47" s="123"/>
      <c r="D47" s="37">
        <f>D$32*D46</f>
        <v>1.5</v>
      </c>
      <c r="E47" s="203">
        <f>E$32*E46</f>
        <v>1.5</v>
      </c>
      <c r="F47" s="37">
        <f>F$33*F46</f>
        <v>0.6</v>
      </c>
      <c r="G47" s="203">
        <f>G$33*G46</f>
        <v>0.6</v>
      </c>
      <c r="H47" s="235"/>
      <c r="I47" s="203"/>
      <c r="J47" s="203"/>
      <c r="K47" s="37"/>
      <c r="L47" s="203"/>
      <c r="M47" s="37"/>
      <c r="N47" s="203"/>
      <c r="O47" s="191">
        <f>SQRT(SUMSQ(D47,F47))</f>
        <v>1.6155494421403511</v>
      </c>
      <c r="P47" s="192">
        <f>SQRT(SUMSQ(E47,G47))</f>
        <v>1.6155494421403511</v>
      </c>
      <c r="Q47" s="128"/>
      <c r="R47" s="73" t="s">
        <v>46</v>
      </c>
    </row>
    <row r="48" spans="1:19" x14ac:dyDescent="0.2">
      <c r="A48" s="39"/>
      <c r="B48" s="25"/>
      <c r="C48" s="108"/>
      <c r="D48" s="40"/>
      <c r="E48" s="41"/>
      <c r="F48" s="40"/>
      <c r="G48" s="41"/>
      <c r="H48" s="236"/>
      <c r="I48" s="41"/>
      <c r="J48" s="41"/>
      <c r="K48" s="40"/>
      <c r="L48" s="41"/>
      <c r="M48" s="40"/>
      <c r="N48" s="41"/>
      <c r="O48" s="181"/>
      <c r="P48" s="182"/>
      <c r="Q48" s="126"/>
      <c r="R48" s="73"/>
    </row>
    <row r="49" spans="1:18" x14ac:dyDescent="0.2">
      <c r="A49" s="39"/>
      <c r="B49" s="25"/>
      <c r="C49" s="108"/>
      <c r="D49" s="40"/>
      <c r="E49" s="41"/>
      <c r="F49" s="40"/>
      <c r="G49" s="41"/>
      <c r="H49" s="236"/>
      <c r="I49" s="41"/>
      <c r="J49" s="41"/>
      <c r="K49" s="40"/>
      <c r="L49" s="41"/>
      <c r="M49" s="40"/>
      <c r="N49" s="41"/>
      <c r="O49" s="181"/>
      <c r="P49" s="182"/>
      <c r="Q49" s="126"/>
      <c r="R49" s="73"/>
    </row>
    <row r="50" spans="1:18" x14ac:dyDescent="0.2">
      <c r="A50" s="35" t="s">
        <v>86</v>
      </c>
      <c r="B50" s="36" t="s">
        <v>5</v>
      </c>
      <c r="C50" s="123"/>
      <c r="D50" s="37">
        <v>1</v>
      </c>
      <c r="E50" s="203">
        <v>1</v>
      </c>
      <c r="F50" s="37">
        <f>F17/(D17+F17)</f>
        <v>0.97549663244966389</v>
      </c>
      <c r="G50" s="203">
        <f>G17/(E17+G17)</f>
        <v>0.5</v>
      </c>
      <c r="H50" s="235"/>
      <c r="I50" s="203"/>
      <c r="J50" s="203"/>
      <c r="K50" s="37"/>
      <c r="L50" s="203"/>
      <c r="M50" s="37"/>
      <c r="N50" s="203"/>
      <c r="O50" s="49"/>
      <c r="P50" s="186"/>
      <c r="Q50" s="127"/>
      <c r="R50" s="189" t="s">
        <v>58</v>
      </c>
    </row>
    <row r="51" spans="1:18" x14ac:dyDescent="0.2">
      <c r="A51" s="38" t="s">
        <v>87</v>
      </c>
      <c r="B51" s="36" t="s">
        <v>4</v>
      </c>
      <c r="C51" s="123"/>
      <c r="D51" s="37">
        <f>D$32*D50</f>
        <v>1.5</v>
      </c>
      <c r="E51" s="203">
        <f>E$32*E50</f>
        <v>1.5</v>
      </c>
      <c r="F51" s="37">
        <f>F$33*F50</f>
        <v>0.58529797946979834</v>
      </c>
      <c r="G51" s="203">
        <f>G$33*G50</f>
        <v>0.3</v>
      </c>
      <c r="H51" s="235"/>
      <c r="I51" s="203"/>
      <c r="J51" s="203"/>
      <c r="K51" s="37"/>
      <c r="L51" s="203"/>
      <c r="M51" s="37"/>
      <c r="N51" s="203"/>
      <c r="O51" s="191">
        <f>SQRT(SUMSQ(D51,F51))</f>
        <v>1.6101471127730622</v>
      </c>
      <c r="P51" s="192">
        <f>SQRT(SUMSQ(E51,G51))</f>
        <v>1.5297058540778354</v>
      </c>
      <c r="Q51" s="128"/>
      <c r="R51" s="73" t="s">
        <v>47</v>
      </c>
    </row>
    <row r="52" spans="1:18" x14ac:dyDescent="0.2">
      <c r="A52" s="39"/>
      <c r="B52" s="25"/>
      <c r="C52" s="108"/>
      <c r="D52" s="40"/>
      <c r="E52" s="41"/>
      <c r="F52" s="40"/>
      <c r="G52" s="41"/>
      <c r="H52" s="236"/>
      <c r="I52" s="41"/>
      <c r="J52" s="41"/>
      <c r="K52" s="40"/>
      <c r="L52" s="41"/>
      <c r="M52" s="40"/>
      <c r="N52" s="41"/>
      <c r="O52" s="181"/>
      <c r="P52" s="182"/>
      <c r="Q52" s="126"/>
      <c r="R52" s="73"/>
    </row>
    <row r="53" spans="1:18" x14ac:dyDescent="0.2">
      <c r="A53" s="39"/>
      <c r="B53" s="25"/>
      <c r="C53" s="108"/>
      <c r="D53" s="40"/>
      <c r="E53" s="41"/>
      <c r="F53" s="40"/>
      <c r="G53" s="41"/>
      <c r="H53" s="236"/>
      <c r="I53" s="41"/>
      <c r="J53" s="41"/>
      <c r="K53" s="40"/>
      <c r="L53" s="41"/>
      <c r="M53" s="40"/>
      <c r="N53" s="41"/>
      <c r="O53" s="181"/>
      <c r="P53" s="182"/>
      <c r="Q53" s="126"/>
      <c r="R53" s="73"/>
    </row>
    <row r="54" spans="1:18" x14ac:dyDescent="0.2">
      <c r="A54" s="35" t="s">
        <v>144</v>
      </c>
      <c r="B54" s="36" t="s">
        <v>5</v>
      </c>
      <c r="C54" s="123"/>
      <c r="D54" s="37">
        <v>1</v>
      </c>
      <c r="E54" s="203">
        <v>1</v>
      </c>
      <c r="F54" s="37">
        <v>1</v>
      </c>
      <c r="G54" s="203">
        <v>1</v>
      </c>
      <c r="H54" s="235"/>
      <c r="I54" s="203"/>
      <c r="J54" s="203"/>
      <c r="K54" s="37"/>
      <c r="L54" s="203"/>
      <c r="M54" s="37">
        <v>1</v>
      </c>
      <c r="N54" s="203">
        <v>1</v>
      </c>
      <c r="O54" s="49"/>
      <c r="P54" s="186"/>
      <c r="Q54" s="127"/>
      <c r="R54" s="73" t="s">
        <v>30</v>
      </c>
    </row>
    <row r="55" spans="1:18" x14ac:dyDescent="0.2">
      <c r="A55" s="38" t="s">
        <v>143</v>
      </c>
      <c r="B55" s="36" t="s">
        <v>4</v>
      </c>
      <c r="C55" s="123"/>
      <c r="D55" s="37">
        <f>D$32*D54</f>
        <v>1.5</v>
      </c>
      <c r="E55" s="203">
        <f>E$32*E54</f>
        <v>1.5</v>
      </c>
      <c r="F55" s="37">
        <f>F$33*F54</f>
        <v>0.6</v>
      </c>
      <c r="G55" s="203">
        <f>G$33*G54</f>
        <v>0.6</v>
      </c>
      <c r="H55" s="235"/>
      <c r="I55" s="203"/>
      <c r="J55" s="203"/>
      <c r="K55" s="37"/>
      <c r="L55" s="203"/>
      <c r="M55" s="37">
        <f>M$34*M54</f>
        <v>8</v>
      </c>
      <c r="N55" s="203">
        <v>8</v>
      </c>
      <c r="O55" s="191">
        <f>SQRT(SUMSQ(D55,F55))+M55</f>
        <v>9.6155494421403507</v>
      </c>
      <c r="P55" s="192">
        <f>SQRT(SUMSQ(E55,G55))+N55</f>
        <v>9.6155494421403507</v>
      </c>
      <c r="Q55" s="128"/>
      <c r="R55" s="73" t="s">
        <v>88</v>
      </c>
    </row>
    <row r="56" spans="1:18" x14ac:dyDescent="0.2">
      <c r="A56" s="39"/>
      <c r="B56" s="25"/>
      <c r="C56" s="108"/>
      <c r="D56" s="40"/>
      <c r="E56" s="41"/>
      <c r="F56" s="40"/>
      <c r="G56" s="41"/>
      <c r="H56" s="236"/>
      <c r="I56" s="41"/>
      <c r="J56" s="41"/>
      <c r="K56" s="40"/>
      <c r="L56" s="41"/>
      <c r="M56" s="40"/>
      <c r="N56" s="41"/>
      <c r="O56" s="181"/>
      <c r="P56" s="182"/>
      <c r="Q56" s="126"/>
      <c r="R56" s="73"/>
    </row>
    <row r="57" spans="1:18" x14ac:dyDescent="0.2">
      <c r="A57" s="43"/>
      <c r="B57" s="25"/>
      <c r="C57" s="108"/>
      <c r="D57" s="40"/>
      <c r="E57" s="41"/>
      <c r="F57" s="40"/>
      <c r="G57" s="41"/>
      <c r="H57" s="236"/>
      <c r="I57" s="41"/>
      <c r="J57" s="41"/>
      <c r="K57" s="40"/>
      <c r="L57" s="41"/>
      <c r="M57" s="40"/>
      <c r="N57" s="41"/>
      <c r="O57" s="181"/>
      <c r="P57" s="182"/>
      <c r="Q57" s="126"/>
      <c r="R57" s="73"/>
    </row>
    <row r="58" spans="1:18" x14ac:dyDescent="0.2">
      <c r="A58" s="35" t="s">
        <v>89</v>
      </c>
      <c r="B58" s="36" t="s">
        <v>5</v>
      </c>
      <c r="C58" s="123"/>
      <c r="D58" s="37"/>
      <c r="E58" s="203"/>
      <c r="F58" s="37"/>
      <c r="G58" s="203"/>
      <c r="H58" s="235"/>
      <c r="I58" s="203">
        <v>0</v>
      </c>
      <c r="J58" s="203">
        <v>0</v>
      </c>
      <c r="K58" s="37">
        <v>1</v>
      </c>
      <c r="L58" s="127">
        <v>1</v>
      </c>
      <c r="M58" s="203"/>
      <c r="N58" s="203"/>
      <c r="O58" s="49"/>
      <c r="P58" s="186"/>
      <c r="Q58" s="127"/>
      <c r="R58" s="73" t="s">
        <v>30</v>
      </c>
    </row>
    <row r="59" spans="1:18" x14ac:dyDescent="0.2">
      <c r="A59" s="38" t="s">
        <v>90</v>
      </c>
      <c r="B59" s="36" t="s">
        <v>4</v>
      </c>
      <c r="C59" s="123"/>
      <c r="D59" s="37"/>
      <c r="E59" s="203"/>
      <c r="F59" s="37"/>
      <c r="G59" s="203"/>
      <c r="H59" s="235"/>
      <c r="I59" s="203">
        <f>I$32*I58</f>
        <v>0</v>
      </c>
      <c r="J59" s="203">
        <f>J$32*J58</f>
        <v>0</v>
      </c>
      <c r="K59" s="37">
        <f>K$33*K58</f>
        <v>0.6</v>
      </c>
      <c r="L59" s="127">
        <f>L$33*L58</f>
        <v>0.6</v>
      </c>
      <c r="M59" s="203"/>
      <c r="N59" s="203"/>
      <c r="O59" s="191">
        <f>SQRT(SUMSQ(I59,K59))</f>
        <v>0.6</v>
      </c>
      <c r="P59" s="192">
        <f>SQRT(SUMSQ(J59,L59))</f>
        <v>0.6</v>
      </c>
      <c r="Q59" s="128"/>
      <c r="R59" s="73" t="s">
        <v>97</v>
      </c>
    </row>
    <row r="60" spans="1:18" x14ac:dyDescent="0.2">
      <c r="A60" s="39"/>
      <c r="B60" s="25"/>
      <c r="C60" s="108"/>
      <c r="D60" s="40"/>
      <c r="E60" s="41"/>
      <c r="F60" s="40"/>
      <c r="G60" s="41"/>
      <c r="H60" s="236"/>
      <c r="I60" s="41"/>
      <c r="J60" s="41"/>
      <c r="K60" s="40"/>
      <c r="L60" s="174"/>
      <c r="M60" s="41"/>
      <c r="N60" s="41"/>
      <c r="O60" s="181"/>
      <c r="P60" s="182"/>
      <c r="Q60" s="126"/>
      <c r="R60" s="73"/>
    </row>
    <row r="61" spans="1:18" x14ac:dyDescent="0.2">
      <c r="A61" s="39"/>
      <c r="B61" s="25"/>
      <c r="C61" s="108"/>
      <c r="D61" s="40"/>
      <c r="E61" s="41"/>
      <c r="F61" s="40"/>
      <c r="G61" s="41"/>
      <c r="H61" s="236"/>
      <c r="I61" s="41"/>
      <c r="J61" s="41"/>
      <c r="K61" s="40"/>
      <c r="L61" s="174"/>
      <c r="M61" s="41"/>
      <c r="N61" s="41"/>
      <c r="O61" s="181"/>
      <c r="P61" s="182"/>
      <c r="Q61" s="126"/>
      <c r="R61" s="73"/>
    </row>
    <row r="62" spans="1:18" x14ac:dyDescent="0.2">
      <c r="A62" s="35" t="s">
        <v>91</v>
      </c>
      <c r="B62" s="36" t="s">
        <v>5</v>
      </c>
      <c r="C62" s="123"/>
      <c r="D62" s="37"/>
      <c r="E62" s="203"/>
      <c r="F62" s="37"/>
      <c r="G62" s="203"/>
      <c r="H62" s="235"/>
      <c r="I62" s="203">
        <v>1</v>
      </c>
      <c r="J62" s="203">
        <v>1</v>
      </c>
      <c r="K62" s="37">
        <v>1</v>
      </c>
      <c r="L62" s="127">
        <v>1</v>
      </c>
      <c r="M62" s="203"/>
      <c r="N62" s="203"/>
      <c r="O62" s="49"/>
      <c r="P62" s="186"/>
      <c r="Q62" s="127"/>
      <c r="R62" s="73" t="s">
        <v>30</v>
      </c>
    </row>
    <row r="63" spans="1:18" x14ac:dyDescent="0.2">
      <c r="A63" s="38" t="s">
        <v>92</v>
      </c>
      <c r="B63" s="36" t="s">
        <v>4</v>
      </c>
      <c r="C63" s="123"/>
      <c r="D63" s="37"/>
      <c r="E63" s="203"/>
      <c r="F63" s="37"/>
      <c r="G63" s="203"/>
      <c r="H63" s="235"/>
      <c r="I63" s="203">
        <f>I$32*I62</f>
        <v>1.5</v>
      </c>
      <c r="J63" s="203">
        <f>J$32*J62</f>
        <v>1.5</v>
      </c>
      <c r="K63" s="37">
        <f>K$33*K62</f>
        <v>0.6</v>
      </c>
      <c r="L63" s="127">
        <f>L$33*L62</f>
        <v>0.6</v>
      </c>
      <c r="M63" s="203"/>
      <c r="N63" s="203"/>
      <c r="O63" s="191">
        <f>SQRT(SUMSQ(I63,K63))</f>
        <v>1.6155494421403511</v>
      </c>
      <c r="P63" s="192">
        <f>SQRT(SUMSQ(J63,L63))</f>
        <v>1.6155494421403511</v>
      </c>
      <c r="Q63" s="128"/>
      <c r="R63" s="73" t="s">
        <v>98</v>
      </c>
    </row>
    <row r="64" spans="1:18" x14ac:dyDescent="0.2">
      <c r="A64" s="39"/>
      <c r="B64" s="25"/>
      <c r="C64" s="108"/>
      <c r="D64" s="40"/>
      <c r="E64" s="41"/>
      <c r="F64" s="40"/>
      <c r="G64" s="41"/>
      <c r="H64" s="236"/>
      <c r="I64" s="41"/>
      <c r="J64" s="41"/>
      <c r="K64" s="40"/>
      <c r="L64" s="174"/>
      <c r="M64" s="41"/>
      <c r="N64" s="41"/>
      <c r="O64" s="181"/>
      <c r="P64" s="182"/>
      <c r="Q64" s="126"/>
      <c r="R64" s="73"/>
    </row>
    <row r="65" spans="1:18" x14ac:dyDescent="0.2">
      <c r="A65" s="39"/>
      <c r="B65" s="25"/>
      <c r="C65" s="108"/>
      <c r="D65" s="40"/>
      <c r="E65" s="41"/>
      <c r="F65" s="40"/>
      <c r="G65" s="41"/>
      <c r="H65" s="236"/>
      <c r="I65" s="41"/>
      <c r="J65" s="41"/>
      <c r="K65" s="40"/>
      <c r="L65" s="174"/>
      <c r="M65" s="41"/>
      <c r="N65" s="41"/>
      <c r="O65" s="181"/>
      <c r="P65" s="182"/>
      <c r="Q65" s="126"/>
      <c r="R65" s="73"/>
    </row>
    <row r="66" spans="1:18" x14ac:dyDescent="0.2">
      <c r="A66" s="35" t="s">
        <v>93</v>
      </c>
      <c r="B66" s="228" t="s">
        <v>5</v>
      </c>
      <c r="C66" s="123"/>
      <c r="D66" s="37"/>
      <c r="E66" s="203"/>
      <c r="F66" s="37"/>
      <c r="G66" s="203"/>
      <c r="H66" s="235"/>
      <c r="I66" s="203">
        <v>1</v>
      </c>
      <c r="J66" s="203">
        <v>1</v>
      </c>
      <c r="K66" s="37">
        <f>K22/(I22+K22)</f>
        <v>1.2589254116356758E-10</v>
      </c>
      <c r="L66" s="127">
        <f>L22/(J22+L22)</f>
        <v>0.9804376961274206</v>
      </c>
      <c r="M66" s="203"/>
      <c r="N66" s="203"/>
      <c r="O66" s="49"/>
      <c r="P66" s="186"/>
      <c r="Q66" s="127"/>
      <c r="R66" s="229" t="s">
        <v>99</v>
      </c>
    </row>
    <row r="67" spans="1:18" x14ac:dyDescent="0.2">
      <c r="A67" s="38" t="s">
        <v>94</v>
      </c>
      <c r="B67" s="228" t="s">
        <v>4</v>
      </c>
      <c r="C67" s="123"/>
      <c r="D67" s="37"/>
      <c r="E67" s="203"/>
      <c r="F67" s="37"/>
      <c r="G67" s="203"/>
      <c r="H67" s="235"/>
      <c r="I67" s="203">
        <f>I$32*I66</f>
        <v>1.5</v>
      </c>
      <c r="J67" s="203">
        <f>J$32*J66</f>
        <v>1.5</v>
      </c>
      <c r="K67" s="37">
        <f>K$33*K66</f>
        <v>7.5535524698140546E-11</v>
      </c>
      <c r="L67" s="127">
        <f>L$33*L66</f>
        <v>0.58826261767645238</v>
      </c>
      <c r="M67" s="203"/>
      <c r="N67" s="203"/>
      <c r="O67" s="191">
        <f>SQRT(SUMSQ(I67,K67))</f>
        <v>1.5</v>
      </c>
      <c r="P67" s="192">
        <f>SQRT(SUMSQ(J67,L67))</f>
        <v>1.6112271433151664</v>
      </c>
      <c r="Q67" s="128"/>
      <c r="R67" s="73" t="s">
        <v>100</v>
      </c>
    </row>
    <row r="68" spans="1:18" x14ac:dyDescent="0.2">
      <c r="A68" s="39"/>
      <c r="B68" s="25"/>
      <c r="C68" s="108"/>
      <c r="D68" s="40"/>
      <c r="E68" s="41"/>
      <c r="F68" s="40"/>
      <c r="G68" s="41"/>
      <c r="H68" s="236"/>
      <c r="I68" s="41"/>
      <c r="J68" s="41"/>
      <c r="K68" s="40"/>
      <c r="L68" s="174"/>
      <c r="M68" s="41"/>
      <c r="N68" s="41"/>
      <c r="O68" s="181"/>
      <c r="P68" s="182"/>
      <c r="Q68" s="126"/>
      <c r="R68" s="73"/>
    </row>
    <row r="69" spans="1:18" x14ac:dyDescent="0.2">
      <c r="A69" s="39"/>
      <c r="B69" s="25"/>
      <c r="C69" s="108"/>
      <c r="D69" s="40"/>
      <c r="E69" s="41"/>
      <c r="F69" s="40"/>
      <c r="G69" s="41"/>
      <c r="H69" s="236"/>
      <c r="I69" s="41"/>
      <c r="J69" s="41"/>
      <c r="K69" s="40"/>
      <c r="L69" s="174"/>
      <c r="M69" s="41"/>
      <c r="N69" s="41"/>
      <c r="O69" s="181"/>
      <c r="P69" s="182"/>
      <c r="Q69" s="126"/>
      <c r="R69" s="73"/>
    </row>
    <row r="70" spans="1:18" x14ac:dyDescent="0.2">
      <c r="A70" s="35" t="s">
        <v>95</v>
      </c>
      <c r="B70" s="36" t="s">
        <v>5</v>
      </c>
      <c r="C70" s="123"/>
      <c r="D70" s="37"/>
      <c r="E70" s="203"/>
      <c r="F70" s="37"/>
      <c r="G70" s="203"/>
      <c r="H70" s="235"/>
      <c r="I70" s="203">
        <v>1</v>
      </c>
      <c r="J70" s="203">
        <v>1</v>
      </c>
      <c r="K70" s="37">
        <v>1</v>
      </c>
      <c r="L70" s="127">
        <v>1</v>
      </c>
      <c r="M70" s="203">
        <v>1</v>
      </c>
      <c r="N70" s="203">
        <v>1</v>
      </c>
      <c r="O70" s="49"/>
      <c r="P70" s="186"/>
      <c r="Q70" s="127"/>
      <c r="R70" s="73" t="s">
        <v>30</v>
      </c>
    </row>
    <row r="71" spans="1:18" x14ac:dyDescent="0.2">
      <c r="A71" s="38" t="s">
        <v>96</v>
      </c>
      <c r="B71" s="36" t="s">
        <v>4</v>
      </c>
      <c r="C71" s="123"/>
      <c r="D71" s="37"/>
      <c r="E71" s="203"/>
      <c r="F71" s="37"/>
      <c r="G71" s="203"/>
      <c r="H71" s="235"/>
      <c r="I71" s="203">
        <f>I$32*I70</f>
        <v>1.5</v>
      </c>
      <c r="J71" s="203">
        <f>J$32*J70</f>
        <v>1.5</v>
      </c>
      <c r="K71" s="37">
        <f>K$33*K70</f>
        <v>0.6</v>
      </c>
      <c r="L71" s="127">
        <f>L$33*L70</f>
        <v>0.6</v>
      </c>
      <c r="M71" s="203">
        <f>M$35*M70</f>
        <v>8</v>
      </c>
      <c r="N71" s="203">
        <f>N$35*N70</f>
        <v>8</v>
      </c>
      <c r="O71" s="191">
        <f>SQRT(SUMSQ(I71,K71))+M71</f>
        <v>9.6155494421403507</v>
      </c>
      <c r="P71" s="192">
        <f>SQRT(SUMSQ(J71,L71))+N71</f>
        <v>9.6155494421403507</v>
      </c>
      <c r="Q71" s="128"/>
      <c r="R71" s="73" t="s">
        <v>101</v>
      </c>
    </row>
    <row r="72" spans="1:18" ht="13.5" thickBot="1" x14ac:dyDescent="0.25">
      <c r="A72" s="91"/>
      <c r="B72" s="109"/>
      <c r="C72" s="124"/>
      <c r="D72" s="72"/>
      <c r="E72" s="204"/>
      <c r="F72" s="72"/>
      <c r="G72" s="204"/>
      <c r="H72" s="237"/>
      <c r="I72" s="204"/>
      <c r="J72" s="204"/>
      <c r="K72" s="72"/>
      <c r="L72" s="175"/>
      <c r="M72" s="204"/>
      <c r="N72" s="204"/>
      <c r="O72" s="178"/>
      <c r="P72" s="129"/>
      <c r="Q72" s="129"/>
      <c r="R72" s="74"/>
    </row>
    <row r="73" spans="1:18" x14ac:dyDescent="0.2">
      <c r="B73" s="25"/>
      <c r="C73" s="25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2"/>
      <c r="P73" s="42"/>
      <c r="Q73" s="42"/>
      <c r="R73" s="42"/>
    </row>
    <row r="74" spans="1:18" ht="13.5" thickBot="1" x14ac:dyDescent="0.25">
      <c r="A74" s="230"/>
      <c r="K74" s="48"/>
      <c r="L74" s="48"/>
      <c r="M74" s="48"/>
      <c r="N74" s="48"/>
    </row>
    <row r="75" spans="1:18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28"/>
      <c r="L75" s="28"/>
      <c r="M75" s="28"/>
      <c r="N75" s="28"/>
      <c r="O75" s="45"/>
      <c r="P75" s="45"/>
      <c r="Q75" s="45"/>
      <c r="R75" s="13" t="s">
        <v>0</v>
      </c>
    </row>
    <row r="76" spans="1:18" x14ac:dyDescent="0.2">
      <c r="A76" s="111" t="s">
        <v>134</v>
      </c>
      <c r="B76" s="18"/>
      <c r="C76" s="18"/>
      <c r="D76" s="18"/>
      <c r="E76" s="18"/>
      <c r="F76" s="18"/>
      <c r="G76" s="18"/>
      <c r="H76" s="18"/>
      <c r="I76" s="18"/>
      <c r="J76" s="18"/>
      <c r="K76" s="21"/>
      <c r="L76" s="21"/>
      <c r="M76" s="21"/>
      <c r="N76" s="21"/>
      <c r="O76" s="25"/>
      <c r="P76" s="25"/>
      <c r="Q76" s="25"/>
      <c r="R76" s="121"/>
    </row>
    <row r="77" spans="1:18" x14ac:dyDescent="0.2">
      <c r="A77" s="111" t="s">
        <v>145</v>
      </c>
      <c r="B77" s="18"/>
      <c r="C77" s="18"/>
      <c r="D77" s="18"/>
      <c r="E77" s="18"/>
      <c r="F77" s="18"/>
      <c r="G77" s="18"/>
      <c r="H77" s="18"/>
      <c r="I77" s="18"/>
      <c r="J77" s="18"/>
      <c r="K77" s="21"/>
      <c r="L77" s="21"/>
      <c r="M77" s="21"/>
      <c r="N77" s="21"/>
      <c r="O77" s="25"/>
      <c r="P77" s="25"/>
      <c r="Q77" s="25"/>
      <c r="R77" s="121"/>
    </row>
    <row r="78" spans="1:18" ht="13.5" thickBot="1" x14ac:dyDescent="0.25">
      <c r="A78" s="102" t="s">
        <v>146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5"/>
      <c r="P78" s="25"/>
      <c r="Q78" s="25"/>
      <c r="R78" s="71"/>
    </row>
    <row r="79" spans="1:18" x14ac:dyDescent="0.2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28"/>
      <c r="L79" s="28"/>
      <c r="M79" s="28"/>
      <c r="N79" s="28"/>
      <c r="O79" s="45"/>
      <c r="P79" s="45"/>
      <c r="Q79" s="45"/>
      <c r="R79" s="56"/>
    </row>
    <row r="80" spans="1:18" ht="13.5" thickBot="1" x14ac:dyDescent="0.25">
      <c r="K80" s="48"/>
      <c r="L80" s="48"/>
      <c r="M80" s="48"/>
      <c r="N80" s="48"/>
      <c r="O80" s="44"/>
      <c r="P80" s="44"/>
      <c r="Q80" s="44"/>
    </row>
    <row r="81" spans="1:18" x14ac:dyDescent="0.2">
      <c r="A81" s="9" t="s">
        <v>27</v>
      </c>
      <c r="B81" s="66"/>
      <c r="C81" s="110" t="s">
        <v>36</v>
      </c>
      <c r="D81" s="260" t="s">
        <v>62</v>
      </c>
      <c r="E81" s="261"/>
      <c r="F81" s="260" t="s">
        <v>63</v>
      </c>
      <c r="G81" s="261"/>
      <c r="H81" s="248" t="s">
        <v>36</v>
      </c>
      <c r="I81" s="261" t="s">
        <v>64</v>
      </c>
      <c r="J81" s="261"/>
      <c r="K81" s="260" t="s">
        <v>65</v>
      </c>
      <c r="L81" s="262"/>
      <c r="M81" s="89"/>
      <c r="N81" s="89"/>
      <c r="O81" s="12"/>
      <c r="P81" s="12"/>
      <c r="Q81" s="12"/>
      <c r="R81" s="13" t="s">
        <v>0</v>
      </c>
    </row>
    <row r="82" spans="1:18" x14ac:dyDescent="0.2">
      <c r="A82" s="29"/>
      <c r="B82" s="15"/>
      <c r="C82" s="15"/>
      <c r="D82" s="148" t="s">
        <v>51</v>
      </c>
      <c r="E82" s="149" t="s">
        <v>52</v>
      </c>
      <c r="F82" s="148" t="s">
        <v>51</v>
      </c>
      <c r="G82" s="149" t="s">
        <v>52</v>
      </c>
      <c r="H82" s="234"/>
      <c r="I82" s="149" t="s">
        <v>51</v>
      </c>
      <c r="J82" s="149" t="s">
        <v>52</v>
      </c>
      <c r="K82" s="148" t="s">
        <v>51</v>
      </c>
      <c r="L82" s="15" t="s">
        <v>52</v>
      </c>
      <c r="M82" s="17"/>
      <c r="N82" s="17"/>
      <c r="O82" s="8"/>
      <c r="P82" s="8"/>
      <c r="Q82" s="8"/>
      <c r="R82" s="121"/>
    </row>
    <row r="83" spans="1:18" x14ac:dyDescent="0.2">
      <c r="A83" s="14"/>
      <c r="B83" s="15"/>
      <c r="C83" s="15"/>
      <c r="D83" s="16"/>
      <c r="E83" s="17"/>
      <c r="F83" s="16"/>
      <c r="G83" s="17"/>
      <c r="H83" s="96"/>
      <c r="I83" s="17"/>
      <c r="J83" s="17"/>
      <c r="K83" s="16"/>
      <c r="L83" s="173"/>
      <c r="M83" s="17"/>
      <c r="N83" s="17"/>
      <c r="O83" s="8"/>
      <c r="P83" s="8"/>
      <c r="Q83" s="8"/>
      <c r="R83" s="57"/>
    </row>
    <row r="84" spans="1:18" x14ac:dyDescent="0.2">
      <c r="A84" s="19" t="s">
        <v>41</v>
      </c>
      <c r="B84" s="20" t="s">
        <v>2</v>
      </c>
      <c r="C84" s="20"/>
      <c r="D84" s="179">
        <f>D7</f>
        <v>-104</v>
      </c>
      <c r="E84" s="205">
        <f>E7</f>
        <v>-104</v>
      </c>
      <c r="F84" s="179"/>
      <c r="G84" s="205"/>
      <c r="H84" s="107"/>
      <c r="I84" s="205">
        <f>I7</f>
        <v>-104</v>
      </c>
      <c r="J84" s="205">
        <f>J7</f>
        <v>-104</v>
      </c>
      <c r="K84" s="179"/>
      <c r="L84" s="180"/>
      <c r="M84" s="21"/>
      <c r="N84" s="21"/>
      <c r="O84" s="8"/>
      <c r="P84" s="8"/>
      <c r="Q84" s="8"/>
      <c r="R84" s="55"/>
    </row>
    <row r="85" spans="1:18" x14ac:dyDescent="0.2">
      <c r="A85" s="19" t="s">
        <v>3</v>
      </c>
      <c r="B85" s="20" t="s">
        <v>4</v>
      </c>
      <c r="C85" s="20"/>
      <c r="D85" s="87"/>
      <c r="E85" s="21"/>
      <c r="F85" s="155">
        <f>F8</f>
        <v>16</v>
      </c>
      <c r="G85" s="23">
        <f>G8</f>
        <v>0</v>
      </c>
      <c r="H85" s="238"/>
      <c r="I85" s="21"/>
      <c r="J85" s="21"/>
      <c r="K85" s="163">
        <f>K8</f>
        <v>-99</v>
      </c>
      <c r="L85" s="146">
        <f>L8</f>
        <v>17</v>
      </c>
      <c r="M85" s="23"/>
      <c r="N85" s="23"/>
      <c r="O85" s="8"/>
      <c r="P85" s="8"/>
      <c r="Q85" s="8"/>
      <c r="R85" s="55"/>
    </row>
    <row r="86" spans="1:18" x14ac:dyDescent="0.2">
      <c r="A86" s="19" t="s">
        <v>66</v>
      </c>
      <c r="B86" s="58" t="s">
        <v>81</v>
      </c>
      <c r="C86" s="107">
        <f>C10</f>
        <v>-93</v>
      </c>
      <c r="D86" s="87"/>
      <c r="E86" s="21"/>
      <c r="F86" s="155"/>
      <c r="G86" s="23"/>
      <c r="H86" s="107"/>
      <c r="I86" s="21"/>
      <c r="J86" s="21"/>
      <c r="K86" s="155"/>
      <c r="L86" s="146"/>
      <c r="M86" s="23"/>
      <c r="N86" s="23"/>
      <c r="O86" s="8"/>
      <c r="P86" s="8"/>
      <c r="Q86" s="8"/>
      <c r="R86" s="55"/>
    </row>
    <row r="87" spans="1:18" x14ac:dyDescent="0.2">
      <c r="A87" s="34" t="s">
        <v>67</v>
      </c>
      <c r="B87" s="58" t="s">
        <v>81</v>
      </c>
      <c r="C87" s="180"/>
      <c r="D87" s="87"/>
      <c r="E87" s="21"/>
      <c r="F87" s="155"/>
      <c r="G87" s="23"/>
      <c r="H87" s="107">
        <f>H11</f>
        <v>-95</v>
      </c>
      <c r="I87" s="21"/>
      <c r="J87" s="21"/>
      <c r="K87" s="155"/>
      <c r="L87" s="146"/>
      <c r="M87" s="23"/>
      <c r="N87" s="23"/>
      <c r="O87" s="8"/>
      <c r="P87" s="8"/>
      <c r="Q87" s="8"/>
      <c r="R87" s="55"/>
    </row>
    <row r="88" spans="1:18" x14ac:dyDescent="0.2">
      <c r="A88" s="19"/>
      <c r="B88" s="20"/>
      <c r="C88" s="20"/>
      <c r="D88" s="87"/>
      <c r="E88" s="21"/>
      <c r="F88" s="155"/>
      <c r="G88" s="23"/>
      <c r="H88" s="97"/>
      <c r="I88" s="21"/>
      <c r="J88" s="21"/>
      <c r="K88" s="155"/>
      <c r="L88" s="146"/>
      <c r="M88" s="23"/>
      <c r="N88" s="23"/>
      <c r="O88" s="8"/>
      <c r="P88" s="8"/>
      <c r="Q88" s="8"/>
      <c r="R88" s="57"/>
    </row>
    <row r="89" spans="1:18" x14ac:dyDescent="0.2">
      <c r="A89" s="19" t="s">
        <v>10</v>
      </c>
      <c r="B89" s="20" t="s">
        <v>4</v>
      </c>
      <c r="C89" s="135">
        <v>-2</v>
      </c>
      <c r="D89" s="152">
        <v>-2</v>
      </c>
      <c r="E89" s="200">
        <v>-2</v>
      </c>
      <c r="F89" s="152">
        <v>3.65</v>
      </c>
      <c r="G89" s="200">
        <v>-3.65</v>
      </c>
      <c r="H89" s="135">
        <v>0</v>
      </c>
      <c r="I89" s="200">
        <v>4</v>
      </c>
      <c r="J89" s="200">
        <v>4</v>
      </c>
      <c r="K89" s="152">
        <v>0</v>
      </c>
      <c r="L89" s="153">
        <v>0</v>
      </c>
      <c r="M89" s="23"/>
      <c r="N89" s="23"/>
      <c r="O89" s="8"/>
      <c r="P89" s="8"/>
      <c r="Q89" s="8"/>
      <c r="R89" s="22" t="s">
        <v>8</v>
      </c>
    </row>
    <row r="90" spans="1:18" x14ac:dyDescent="0.2">
      <c r="A90" s="34" t="s">
        <v>9</v>
      </c>
      <c r="B90" s="20" t="s">
        <v>4</v>
      </c>
      <c r="C90" s="103">
        <f>C86+C89</f>
        <v>-95</v>
      </c>
      <c r="D90" s="257">
        <f>D84+D89</f>
        <v>-106</v>
      </c>
      <c r="E90" s="75">
        <f>E84+E89</f>
        <v>-106</v>
      </c>
      <c r="F90" s="181">
        <f>F85+F89</f>
        <v>19.649999999999999</v>
      </c>
      <c r="G90" s="75">
        <f>G85+G89</f>
        <v>-3.65</v>
      </c>
      <c r="H90" s="103">
        <f>H87+H89</f>
        <v>-95</v>
      </c>
      <c r="I90" s="75">
        <f>I84+I89</f>
        <v>-100</v>
      </c>
      <c r="J90" s="75">
        <f>J84+J89</f>
        <v>-100</v>
      </c>
      <c r="K90" s="185">
        <f>K85+K89</f>
        <v>-99</v>
      </c>
      <c r="L90" s="182">
        <f>L85+L89</f>
        <v>17</v>
      </c>
      <c r="M90" s="75"/>
      <c r="N90" s="75"/>
      <c r="O90" s="8"/>
      <c r="P90" s="8"/>
      <c r="Q90" s="8"/>
      <c r="R90" s="22" t="s">
        <v>12</v>
      </c>
    </row>
    <row r="91" spans="1:18" x14ac:dyDescent="0.2">
      <c r="A91" s="19"/>
      <c r="B91" s="20"/>
      <c r="C91" s="20"/>
      <c r="D91" s="115"/>
      <c r="E91" s="18"/>
      <c r="F91" s="115"/>
      <c r="G91" s="18"/>
      <c r="H91" s="97"/>
      <c r="I91" s="18"/>
      <c r="J91" s="18"/>
      <c r="K91" s="115"/>
      <c r="L91" s="20"/>
      <c r="M91" s="23"/>
      <c r="N91" s="23"/>
      <c r="O91" s="8"/>
      <c r="P91" s="8"/>
      <c r="Q91" s="8"/>
      <c r="R91" s="57"/>
    </row>
    <row r="92" spans="1:18" x14ac:dyDescent="0.2">
      <c r="A92" s="47" t="s">
        <v>7</v>
      </c>
      <c r="B92" s="20"/>
      <c r="C92" s="20"/>
      <c r="D92" s="115"/>
      <c r="E92" s="18"/>
      <c r="F92" s="115"/>
      <c r="G92" s="18"/>
      <c r="H92" s="97"/>
      <c r="I92" s="18"/>
      <c r="J92" s="18"/>
      <c r="K92" s="115"/>
      <c r="L92" s="20"/>
      <c r="M92" s="23"/>
      <c r="N92" s="23"/>
      <c r="O92" s="8"/>
      <c r="P92" s="8"/>
      <c r="Q92" s="8"/>
      <c r="R92" s="57"/>
    </row>
    <row r="93" spans="1:18" x14ac:dyDescent="0.2">
      <c r="A93" s="19" t="s">
        <v>28</v>
      </c>
      <c r="B93" s="20" t="s">
        <v>44</v>
      </c>
      <c r="C93" s="20"/>
      <c r="D93" s="159">
        <f>(10^12)*(10^-3)*($D5/15)*10^(D90/10)</f>
        <v>5.0237728630191519E-2</v>
      </c>
      <c r="E93" s="76">
        <f>(10^12)*(10^-3)*($D5/15)*10^(E90/10)</f>
        <v>5.0237728630191519E-2</v>
      </c>
      <c r="F93" s="159">
        <f>(10^12)*(10^-3)*($D5/15)*10^((D90+F90)/10)</f>
        <v>4.6347892999369442</v>
      </c>
      <c r="G93" s="76">
        <f>(10^12)*(10^-3)*($D5/15)*10^((E90+G90)/10)</f>
        <v>2.1678538280424028E-2</v>
      </c>
      <c r="H93" s="239"/>
      <c r="I93" s="76"/>
      <c r="J93" s="76"/>
      <c r="K93" s="159"/>
      <c r="L93" s="145"/>
      <c r="M93" s="76"/>
      <c r="N93" s="76"/>
      <c r="O93" s="8"/>
      <c r="P93" s="8"/>
      <c r="Q93" s="8"/>
      <c r="R93" s="57"/>
    </row>
    <row r="94" spans="1:18" x14ac:dyDescent="0.2">
      <c r="A94" s="31" t="s">
        <v>54</v>
      </c>
      <c r="B94" s="20" t="s">
        <v>4</v>
      </c>
      <c r="C94" s="20"/>
      <c r="D94" s="115"/>
      <c r="E94" s="18"/>
      <c r="F94" s="184">
        <f>10*LOG10(F93/D93)</f>
        <v>19.649999999999995</v>
      </c>
      <c r="G94" s="33">
        <f>10*LOG10(G93/E93)</f>
        <v>-3.6500000000000017</v>
      </c>
      <c r="H94" s="240"/>
      <c r="I94" s="33"/>
      <c r="J94" s="33"/>
      <c r="K94" s="185"/>
      <c r="L94" s="247"/>
      <c r="M94" s="75"/>
      <c r="N94" s="75"/>
      <c r="O94" s="8"/>
      <c r="P94" s="8"/>
      <c r="Q94" s="8"/>
      <c r="R94" s="22"/>
    </row>
    <row r="95" spans="1:18" x14ac:dyDescent="0.2">
      <c r="A95" s="172" t="s">
        <v>57</v>
      </c>
      <c r="B95" s="20" t="s">
        <v>42</v>
      </c>
      <c r="C95" s="20"/>
      <c r="D95" s="115"/>
      <c r="E95" s="18"/>
      <c r="F95" s="184">
        <f>D90+F90+10*LOG($D5/15)</f>
        <v>-83.339700043360182</v>
      </c>
      <c r="G95" s="33">
        <f>E90+G90+10*LOG($D5/15)</f>
        <v>-106.63970004336019</v>
      </c>
      <c r="H95" s="240"/>
      <c r="I95" s="33"/>
      <c r="J95" s="33"/>
      <c r="K95" s="185"/>
      <c r="L95" s="247"/>
      <c r="M95" s="75"/>
      <c r="N95" s="75"/>
      <c r="O95" s="8"/>
      <c r="P95" s="8"/>
      <c r="Q95" s="8"/>
      <c r="R95" s="22"/>
    </row>
    <row r="96" spans="1:18" x14ac:dyDescent="0.2">
      <c r="A96" s="142" t="s">
        <v>34</v>
      </c>
      <c r="B96" s="20" t="s">
        <v>43</v>
      </c>
      <c r="C96" s="20"/>
      <c r="D96" s="183">
        <f>10*LOG((D93+F93)*10^-9)+10*LOG(F9*12)</f>
        <v>-52.248007879518127</v>
      </c>
      <c r="E96" s="206">
        <f>10*LOG((E93+G93)*10^-9)+10*LOG(G9*12)</f>
        <v>-70.386857530964463</v>
      </c>
      <c r="F96" s="183"/>
      <c r="G96" s="206"/>
      <c r="H96" s="241"/>
      <c r="I96" s="206"/>
      <c r="J96" s="206"/>
      <c r="K96" s="231"/>
      <c r="L96" s="243"/>
      <c r="M96" s="21"/>
      <c r="N96" s="21"/>
      <c r="O96" s="8"/>
      <c r="P96" s="8"/>
      <c r="Q96" s="8"/>
      <c r="R96" s="22"/>
    </row>
    <row r="97" spans="1:18" x14ac:dyDescent="0.2">
      <c r="A97" s="81" t="s">
        <v>73</v>
      </c>
      <c r="B97" s="20" t="s">
        <v>4</v>
      </c>
      <c r="C97" s="20"/>
      <c r="D97" s="231"/>
      <c r="E97" s="232"/>
      <c r="F97" s="155">
        <f>F95-$C90</f>
        <v>11.660299956639818</v>
      </c>
      <c r="G97" s="23">
        <f>G95-$C90</f>
        <v>-11.639700043360193</v>
      </c>
      <c r="H97" s="241"/>
      <c r="I97" s="206"/>
      <c r="J97" s="206"/>
      <c r="K97" s="231"/>
      <c r="L97" s="243"/>
      <c r="M97" s="21"/>
      <c r="N97" s="21"/>
      <c r="O97" s="8"/>
      <c r="P97" s="8"/>
      <c r="Q97" s="8"/>
      <c r="R97" s="22"/>
    </row>
    <row r="98" spans="1:18" x14ac:dyDescent="0.2">
      <c r="A98" s="19" t="s">
        <v>21</v>
      </c>
      <c r="B98" s="20" t="s">
        <v>71</v>
      </c>
      <c r="C98" s="20"/>
      <c r="D98" s="183"/>
      <c r="E98" s="206"/>
      <c r="F98" s="183"/>
      <c r="G98" s="206"/>
      <c r="H98" s="241"/>
      <c r="I98" s="30">
        <f>(10^12)*(10^-3)*10^(I90/10)</f>
        <v>0.1</v>
      </c>
      <c r="J98" s="30">
        <f>(10^12)*(10^-3)*10^(J90/10)</f>
        <v>0.1</v>
      </c>
      <c r="K98" s="216">
        <f>(10^12)*(10^-3)*10^((I90+K90)/10)</f>
        <v>1.2589254117941652E-11</v>
      </c>
      <c r="L98" s="218">
        <f>(10^12)*(10^-3)*10^((J90+L90)/10)</f>
        <v>5.0118723362727113</v>
      </c>
      <c r="M98" s="21"/>
      <c r="N98" s="21"/>
      <c r="O98" s="8"/>
      <c r="P98" s="8"/>
      <c r="Q98" s="8"/>
      <c r="R98" s="22"/>
    </row>
    <row r="99" spans="1:18" x14ac:dyDescent="0.2">
      <c r="A99" s="31" t="s">
        <v>72</v>
      </c>
      <c r="B99" s="20" t="s">
        <v>4</v>
      </c>
      <c r="C99" s="20"/>
      <c r="D99" s="183"/>
      <c r="E99" s="206"/>
      <c r="F99" s="183"/>
      <c r="G99" s="206"/>
      <c r="H99" s="241"/>
      <c r="I99" s="206"/>
      <c r="J99" s="206"/>
      <c r="K99" s="217">
        <f>10*LOG(K98/I98)</f>
        <v>-99</v>
      </c>
      <c r="L99" s="219">
        <f>10*LOG(L98/J98)</f>
        <v>16.999999999999989</v>
      </c>
      <c r="M99" s="21"/>
      <c r="N99" s="21"/>
      <c r="O99" s="8"/>
      <c r="P99" s="8"/>
      <c r="Q99" s="8"/>
      <c r="R99" s="22"/>
    </row>
    <row r="100" spans="1:18" x14ac:dyDescent="0.2">
      <c r="A100" s="172" t="s">
        <v>68</v>
      </c>
      <c r="B100" s="20" t="s">
        <v>2</v>
      </c>
      <c r="C100" s="20"/>
      <c r="D100" s="183"/>
      <c r="E100" s="206"/>
      <c r="F100" s="183"/>
      <c r="G100" s="206"/>
      <c r="H100" s="241"/>
      <c r="I100" s="206"/>
      <c r="J100" s="206"/>
      <c r="K100" s="217">
        <f>I90+K90</f>
        <v>-199</v>
      </c>
      <c r="L100" s="219">
        <f>J90+L90</f>
        <v>-83</v>
      </c>
      <c r="M100" s="21"/>
      <c r="N100" s="21"/>
      <c r="O100" s="8"/>
      <c r="P100" s="8"/>
      <c r="Q100" s="8"/>
      <c r="R100" s="22"/>
    </row>
    <row r="101" spans="1:18" x14ac:dyDescent="0.2">
      <c r="A101" s="81" t="s">
        <v>69</v>
      </c>
      <c r="B101" s="20" t="s">
        <v>126</v>
      </c>
      <c r="C101" s="20"/>
      <c r="D101" s="183"/>
      <c r="E101" s="206"/>
      <c r="F101" s="183"/>
      <c r="G101" s="206"/>
      <c r="H101" s="241"/>
      <c r="I101" s="32">
        <f>10*LOG((I98+K98)*10^-9)+10*LOG((18*10^6)/(15*10^3))</f>
        <v>-69.208187538977</v>
      </c>
      <c r="J101" s="32">
        <f>10*LOG((J98+L98)*10^-9)+10*LOG((18*10^6)/(15*10^3))</f>
        <v>-52.122387547223411</v>
      </c>
      <c r="K101" s="155"/>
      <c r="L101" s="243"/>
      <c r="M101" s="21"/>
      <c r="N101" s="21"/>
      <c r="O101" s="8"/>
      <c r="P101" s="8"/>
      <c r="Q101" s="8"/>
      <c r="R101" s="22"/>
    </row>
    <row r="102" spans="1:18" ht="13.5" thickBot="1" x14ac:dyDescent="0.25">
      <c r="A102" s="141" t="s">
        <v>74</v>
      </c>
      <c r="B102" s="92" t="s">
        <v>4</v>
      </c>
      <c r="C102" s="92"/>
      <c r="D102" s="154"/>
      <c r="E102" s="201"/>
      <c r="F102" s="161"/>
      <c r="G102" s="202"/>
      <c r="H102" s="242"/>
      <c r="I102" s="202"/>
      <c r="J102" s="202"/>
      <c r="K102" s="164">
        <f>K100-$H90</f>
        <v>-104</v>
      </c>
      <c r="L102" s="187">
        <f>L100-$H90</f>
        <v>12</v>
      </c>
      <c r="M102" s="23"/>
      <c r="N102" s="23"/>
      <c r="O102" s="8"/>
      <c r="P102" s="8"/>
      <c r="Q102" s="8"/>
      <c r="R102" s="22"/>
    </row>
    <row r="103" spans="1:18" s="65" customFormat="1" x14ac:dyDescent="0.2">
      <c r="A103" s="88"/>
      <c r="B103" s="64"/>
      <c r="C103" s="64"/>
      <c r="D103" s="64"/>
      <c r="E103" s="64"/>
      <c r="F103" s="64"/>
      <c r="G103" s="64"/>
      <c r="H103" s="64"/>
      <c r="I103" s="245"/>
      <c r="J103" s="64"/>
      <c r="K103" s="118"/>
      <c r="L103" s="118"/>
      <c r="M103" s="117"/>
      <c r="N103" s="117"/>
      <c r="O103" s="69"/>
      <c r="P103" s="69"/>
      <c r="Q103" s="69"/>
      <c r="R103" s="69"/>
    </row>
    <row r="104" spans="1:18" s="65" customFormat="1" ht="13.5" thickBot="1" x14ac:dyDescent="0.25">
      <c r="A104" s="67"/>
      <c r="B104" s="64"/>
      <c r="C104" s="64"/>
      <c r="D104" s="64"/>
      <c r="E104" s="64"/>
      <c r="F104" s="64"/>
      <c r="G104" s="64"/>
      <c r="H104" s="64"/>
      <c r="I104" s="64"/>
      <c r="J104" s="64"/>
      <c r="K104" s="118"/>
      <c r="L104" s="118"/>
      <c r="M104" s="118"/>
      <c r="N104" s="118"/>
      <c r="O104" s="64"/>
      <c r="P104" s="64"/>
      <c r="Q104" s="64"/>
      <c r="R104" s="64"/>
    </row>
    <row r="105" spans="1:18" x14ac:dyDescent="0.2">
      <c r="A105" s="9" t="s">
        <v>29</v>
      </c>
      <c r="B105" s="11"/>
      <c r="C105" s="122"/>
      <c r="D105" s="260" t="s">
        <v>62</v>
      </c>
      <c r="E105" s="261"/>
      <c r="F105" s="260" t="s">
        <v>63</v>
      </c>
      <c r="G105" s="261"/>
      <c r="H105" s="233"/>
      <c r="I105" s="260" t="s">
        <v>64</v>
      </c>
      <c r="J105" s="261"/>
      <c r="K105" s="260" t="s">
        <v>65</v>
      </c>
      <c r="L105" s="261"/>
      <c r="M105" s="116"/>
      <c r="N105" s="89"/>
      <c r="O105" s="258" t="s">
        <v>18</v>
      </c>
      <c r="P105" s="259"/>
      <c r="Q105" s="100" t="s">
        <v>60</v>
      </c>
      <c r="R105" s="13" t="s">
        <v>59</v>
      </c>
    </row>
    <row r="106" spans="1:18" x14ac:dyDescent="0.2">
      <c r="A106" s="29"/>
      <c r="B106" s="18"/>
      <c r="C106" s="97"/>
      <c r="D106" s="148" t="s">
        <v>51</v>
      </c>
      <c r="E106" s="149" t="s">
        <v>52</v>
      </c>
      <c r="F106" s="148" t="s">
        <v>51</v>
      </c>
      <c r="G106" s="149" t="s">
        <v>52</v>
      </c>
      <c r="H106" s="234"/>
      <c r="I106" s="148" t="s">
        <v>51</v>
      </c>
      <c r="J106" s="149" t="s">
        <v>52</v>
      </c>
      <c r="K106" s="148" t="s">
        <v>51</v>
      </c>
      <c r="L106" s="149" t="s">
        <v>52</v>
      </c>
      <c r="M106" s="16"/>
      <c r="N106" s="17"/>
      <c r="O106" s="148" t="s">
        <v>51</v>
      </c>
      <c r="P106" s="149" t="s">
        <v>52</v>
      </c>
      <c r="Q106" s="96"/>
      <c r="R106" s="150"/>
    </row>
    <row r="107" spans="1:18" x14ac:dyDescent="0.2">
      <c r="A107" s="29"/>
      <c r="B107" s="18"/>
      <c r="C107" s="97"/>
      <c r="D107" s="80"/>
      <c r="E107" s="25"/>
      <c r="F107" s="80"/>
      <c r="G107" s="25"/>
      <c r="H107" s="108"/>
      <c r="I107" s="80"/>
      <c r="J107" s="25"/>
      <c r="K107" s="80"/>
      <c r="L107" s="25"/>
      <c r="M107" s="16"/>
      <c r="N107" s="17"/>
      <c r="O107" s="16"/>
      <c r="P107" s="17"/>
      <c r="Q107" s="96"/>
      <c r="R107" s="53"/>
    </row>
    <row r="108" spans="1:18" x14ac:dyDescent="0.2">
      <c r="A108" s="35" t="s">
        <v>102</v>
      </c>
      <c r="B108" s="36" t="s">
        <v>4</v>
      </c>
      <c r="C108" s="123"/>
      <c r="D108" s="49"/>
      <c r="E108" s="207"/>
      <c r="F108" s="93">
        <f>F109-O109</f>
        <v>19.049999999999994</v>
      </c>
      <c r="G108" s="210">
        <f>G109-P109</f>
        <v>-4.2500000000000018</v>
      </c>
      <c r="H108" s="131"/>
      <c r="I108" s="49"/>
      <c r="J108" s="207"/>
      <c r="K108" s="49"/>
      <c r="L108" s="207"/>
      <c r="M108" s="49"/>
      <c r="N108" s="207"/>
      <c r="O108" s="49"/>
      <c r="P108" s="207"/>
      <c r="Q108" s="133">
        <v>-6</v>
      </c>
      <c r="R108" s="134" t="s">
        <v>127</v>
      </c>
    </row>
    <row r="109" spans="1:18" x14ac:dyDescent="0.2">
      <c r="A109" s="38" t="s">
        <v>103</v>
      </c>
      <c r="B109" s="36" t="s">
        <v>4</v>
      </c>
      <c r="C109" s="123"/>
      <c r="D109" s="49"/>
      <c r="E109" s="207"/>
      <c r="F109" s="49">
        <f>F94</f>
        <v>19.649999999999995</v>
      </c>
      <c r="G109" s="207">
        <f>G94</f>
        <v>-3.6500000000000017</v>
      </c>
      <c r="H109" s="131"/>
      <c r="I109" s="49"/>
      <c r="J109" s="207"/>
      <c r="K109" s="49"/>
      <c r="L109" s="207"/>
      <c r="M109" s="49"/>
      <c r="N109" s="207"/>
      <c r="O109" s="191">
        <f>O43</f>
        <v>0.6</v>
      </c>
      <c r="P109" s="221">
        <f>P43</f>
        <v>0.6</v>
      </c>
      <c r="Q109" s="132"/>
      <c r="R109" s="22"/>
    </row>
    <row r="110" spans="1:18" x14ac:dyDescent="0.2">
      <c r="A110" s="35" t="s">
        <v>104</v>
      </c>
      <c r="B110" s="36" t="s">
        <v>4</v>
      </c>
      <c r="C110" s="123"/>
      <c r="D110" s="49"/>
      <c r="E110" s="207"/>
      <c r="F110" s="49">
        <f>F109+O109</f>
        <v>20.249999999999996</v>
      </c>
      <c r="G110" s="207">
        <f>G109+P109</f>
        <v>-3.0500000000000016</v>
      </c>
      <c r="H110" s="131"/>
      <c r="I110" s="49"/>
      <c r="J110" s="207"/>
      <c r="K110" s="49"/>
      <c r="L110" s="207"/>
      <c r="M110" s="49"/>
      <c r="N110" s="207"/>
      <c r="O110" s="49"/>
      <c r="P110" s="207"/>
      <c r="Q110" s="131"/>
      <c r="R110" s="22"/>
    </row>
    <row r="111" spans="1:18" x14ac:dyDescent="0.2">
      <c r="A111" s="43"/>
      <c r="B111" s="25"/>
      <c r="C111" s="108"/>
      <c r="D111" s="46"/>
      <c r="E111" s="24"/>
      <c r="F111" s="46"/>
      <c r="G111" s="24"/>
      <c r="H111" s="98"/>
      <c r="I111" s="46"/>
      <c r="J111" s="24"/>
      <c r="K111" s="46"/>
      <c r="L111" s="24"/>
      <c r="M111" s="46"/>
      <c r="N111" s="24"/>
      <c r="O111" s="181"/>
      <c r="P111" s="75"/>
      <c r="Q111" s="101"/>
      <c r="R111" s="22"/>
    </row>
    <row r="112" spans="1:18" x14ac:dyDescent="0.2">
      <c r="A112" s="35" t="s">
        <v>105</v>
      </c>
      <c r="B112" s="94" t="s">
        <v>42</v>
      </c>
      <c r="C112" s="123"/>
      <c r="D112" s="50"/>
      <c r="E112" s="208"/>
      <c r="F112" s="104">
        <f>F113-O113</f>
        <v>-84.955249485500531</v>
      </c>
      <c r="G112" s="212">
        <f>G113-P113</f>
        <v>-108.25524948550054</v>
      </c>
      <c r="H112" s="131"/>
      <c r="I112" s="49"/>
      <c r="J112" s="207"/>
      <c r="K112" s="49"/>
      <c r="L112" s="207"/>
      <c r="M112" s="49"/>
      <c r="N112" s="207"/>
      <c r="O112" s="193"/>
      <c r="P112" s="222"/>
      <c r="Q112" s="199">
        <v>-120.5</v>
      </c>
      <c r="R112" s="198" t="s">
        <v>139</v>
      </c>
    </row>
    <row r="113" spans="1:18" x14ac:dyDescent="0.2">
      <c r="A113" s="38" t="s">
        <v>106</v>
      </c>
      <c r="B113" s="94" t="s">
        <v>42</v>
      </c>
      <c r="C113" s="123"/>
      <c r="D113" s="50"/>
      <c r="E113" s="208"/>
      <c r="F113" s="49">
        <f>F95</f>
        <v>-83.339700043360182</v>
      </c>
      <c r="G113" s="207">
        <f>G95</f>
        <v>-106.63970004336019</v>
      </c>
      <c r="H113" s="131"/>
      <c r="I113" s="49"/>
      <c r="J113" s="207"/>
      <c r="K113" s="49"/>
      <c r="L113" s="207"/>
      <c r="M113" s="49"/>
      <c r="N113" s="207"/>
      <c r="O113" s="191">
        <f>O47</f>
        <v>1.6155494421403511</v>
      </c>
      <c r="P113" s="221">
        <f>P47</f>
        <v>1.6155494421403511</v>
      </c>
      <c r="Q113" s="132"/>
      <c r="R113" s="53"/>
    </row>
    <row r="114" spans="1:18" x14ac:dyDescent="0.2">
      <c r="A114" s="35" t="s">
        <v>107</v>
      </c>
      <c r="B114" s="94" t="s">
        <v>42</v>
      </c>
      <c r="C114" s="123"/>
      <c r="D114" s="50"/>
      <c r="E114" s="208"/>
      <c r="F114" s="49">
        <f>F113+O113</f>
        <v>-81.724150601219833</v>
      </c>
      <c r="G114" s="207">
        <f>G113+P113</f>
        <v>-105.02415060121984</v>
      </c>
      <c r="H114" s="131"/>
      <c r="I114" s="49"/>
      <c r="J114" s="207"/>
      <c r="K114" s="49"/>
      <c r="L114" s="207"/>
      <c r="M114" s="49"/>
      <c r="N114" s="207"/>
      <c r="O114" s="193"/>
      <c r="P114" s="222"/>
      <c r="Q114" s="131"/>
      <c r="R114" s="53"/>
    </row>
    <row r="115" spans="1:18" s="48" customFormat="1" x14ac:dyDescent="0.2">
      <c r="A115" s="70"/>
      <c r="B115" s="95"/>
      <c r="C115" s="108"/>
      <c r="D115" s="43"/>
      <c r="E115" s="209"/>
      <c r="F115" s="46"/>
      <c r="G115" s="24"/>
      <c r="H115" s="98"/>
      <c r="I115" s="46"/>
      <c r="J115" s="24"/>
      <c r="K115" s="46"/>
      <c r="L115" s="24"/>
      <c r="M115" s="46"/>
      <c r="N115" s="24"/>
      <c r="O115" s="194"/>
      <c r="P115" s="223"/>
      <c r="Q115" s="98"/>
      <c r="R115" s="57"/>
    </row>
    <row r="116" spans="1:18" s="48" customFormat="1" x14ac:dyDescent="0.2">
      <c r="A116" s="35" t="s">
        <v>108</v>
      </c>
      <c r="B116" s="94" t="s">
        <v>43</v>
      </c>
      <c r="C116" s="123"/>
      <c r="D116" s="93">
        <f>D117-O117</f>
        <v>-53.85815499229119</v>
      </c>
      <c r="E116" s="210">
        <f>E117-P117</f>
        <v>-71.916563385042295</v>
      </c>
      <c r="F116" s="49"/>
      <c r="G116" s="207"/>
      <c r="H116" s="131"/>
      <c r="I116" s="49"/>
      <c r="J116" s="207"/>
      <c r="K116" s="49"/>
      <c r="L116" s="207"/>
      <c r="M116" s="49"/>
      <c r="N116" s="207"/>
      <c r="O116" s="193"/>
      <c r="P116" s="222"/>
      <c r="Q116" s="199">
        <f>-114.5+10*LOG(F9*12)</f>
        <v>-83.455128886876054</v>
      </c>
      <c r="R116" s="198" t="s">
        <v>147</v>
      </c>
    </row>
    <row r="117" spans="1:18" s="48" customFormat="1" x14ac:dyDescent="0.2">
      <c r="A117" s="38" t="s">
        <v>109</v>
      </c>
      <c r="B117" s="94" t="s">
        <v>43</v>
      </c>
      <c r="C117" s="123"/>
      <c r="D117" s="49">
        <f>D96</f>
        <v>-52.248007879518127</v>
      </c>
      <c r="E117" s="207">
        <f>E96</f>
        <v>-70.386857530964463</v>
      </c>
      <c r="F117" s="49"/>
      <c r="G117" s="207"/>
      <c r="H117" s="131"/>
      <c r="I117" s="49"/>
      <c r="J117" s="207"/>
      <c r="K117" s="49"/>
      <c r="L117" s="207"/>
      <c r="M117" s="49"/>
      <c r="N117" s="207"/>
      <c r="O117" s="191">
        <f>O51</f>
        <v>1.6101471127730622</v>
      </c>
      <c r="P117" s="221">
        <f>P51</f>
        <v>1.5297058540778354</v>
      </c>
      <c r="Q117" s="132"/>
      <c r="R117" s="53"/>
    </row>
    <row r="118" spans="1:18" s="48" customFormat="1" x14ac:dyDescent="0.2">
      <c r="A118" s="35" t="s">
        <v>110</v>
      </c>
      <c r="B118" s="94" t="s">
        <v>43</v>
      </c>
      <c r="C118" s="123"/>
      <c r="D118" s="93">
        <f>D117+O117</f>
        <v>-50.637860766745064</v>
      </c>
      <c r="E118" s="210">
        <f>E117+P117</f>
        <v>-68.85715167688663</v>
      </c>
      <c r="F118" s="49"/>
      <c r="G118" s="207"/>
      <c r="H118" s="131"/>
      <c r="I118" s="49"/>
      <c r="J118" s="207"/>
      <c r="K118" s="49"/>
      <c r="L118" s="207"/>
      <c r="M118" s="49"/>
      <c r="N118" s="207"/>
      <c r="O118" s="193"/>
      <c r="P118" s="222"/>
      <c r="Q118" s="133">
        <v>-50</v>
      </c>
      <c r="R118" s="134" t="s">
        <v>133</v>
      </c>
    </row>
    <row r="119" spans="1:18" s="48" customFormat="1" x14ac:dyDescent="0.2">
      <c r="A119" s="70"/>
      <c r="B119" s="95"/>
      <c r="C119" s="108"/>
      <c r="D119" s="43"/>
      <c r="E119" s="209"/>
      <c r="F119" s="46"/>
      <c r="G119" s="24"/>
      <c r="H119" s="98"/>
      <c r="I119" s="46"/>
      <c r="J119" s="24"/>
      <c r="K119" s="46"/>
      <c r="L119" s="24"/>
      <c r="M119" s="46"/>
      <c r="N119" s="24"/>
      <c r="O119" s="194"/>
      <c r="P119" s="223"/>
      <c r="Q119" s="98"/>
      <c r="R119" s="57"/>
    </row>
    <row r="120" spans="1:18" s="48" customFormat="1" x14ac:dyDescent="0.2">
      <c r="A120" s="35" t="s">
        <v>111</v>
      </c>
      <c r="B120" s="36" t="s">
        <v>4</v>
      </c>
      <c r="C120" s="123"/>
      <c r="D120" s="49"/>
      <c r="E120" s="207"/>
      <c r="F120" s="104">
        <f>F121-O121</f>
        <v>2.0447505144994675</v>
      </c>
      <c r="G120" s="207">
        <f>G121-P121</f>
        <v>-21.255249485500542</v>
      </c>
      <c r="H120" s="131"/>
      <c r="I120" s="49"/>
      <c r="J120" s="207"/>
      <c r="K120" s="49"/>
      <c r="L120" s="207"/>
      <c r="M120" s="49"/>
      <c r="N120" s="207"/>
      <c r="O120" s="193"/>
      <c r="P120" s="222"/>
      <c r="Q120" s="133">
        <v>2</v>
      </c>
      <c r="R120" s="134" t="s">
        <v>140</v>
      </c>
    </row>
    <row r="121" spans="1:18" s="48" customFormat="1" x14ac:dyDescent="0.2">
      <c r="A121" s="38" t="s">
        <v>112</v>
      </c>
      <c r="B121" s="36" t="s">
        <v>4</v>
      </c>
      <c r="C121" s="123"/>
      <c r="D121" s="49"/>
      <c r="E121" s="207"/>
      <c r="F121" s="49">
        <f>F97</f>
        <v>11.660299956639818</v>
      </c>
      <c r="G121" s="207">
        <f>G97</f>
        <v>-11.639700043360193</v>
      </c>
      <c r="H121" s="131"/>
      <c r="I121" s="49"/>
      <c r="J121" s="207"/>
      <c r="K121" s="49"/>
      <c r="L121" s="207"/>
      <c r="M121" s="49"/>
      <c r="N121" s="207"/>
      <c r="O121" s="191">
        <f>O55</f>
        <v>9.6155494421403507</v>
      </c>
      <c r="P121" s="221">
        <f>P55</f>
        <v>9.6155494421403507</v>
      </c>
      <c r="Q121" s="132"/>
      <c r="R121" s="57"/>
    </row>
    <row r="122" spans="1:18" s="48" customFormat="1" x14ac:dyDescent="0.2">
      <c r="A122" s="35" t="s">
        <v>113</v>
      </c>
      <c r="B122" s="36" t="s">
        <v>4</v>
      </c>
      <c r="C122" s="123"/>
      <c r="D122" s="49"/>
      <c r="E122" s="207"/>
      <c r="F122" s="49">
        <f>F121+O121</f>
        <v>21.275849398780167</v>
      </c>
      <c r="G122" s="212">
        <f>G121+P121</f>
        <v>-2.0241506012198425</v>
      </c>
      <c r="H122" s="131"/>
      <c r="I122" s="49"/>
      <c r="J122" s="207"/>
      <c r="K122" s="49"/>
      <c r="L122" s="207"/>
      <c r="M122" s="49"/>
      <c r="N122" s="207"/>
      <c r="O122" s="193"/>
      <c r="P122" s="222"/>
      <c r="Q122" s="133">
        <v>-2</v>
      </c>
      <c r="R122" s="134" t="s">
        <v>141</v>
      </c>
    </row>
    <row r="123" spans="1:18" s="48" customFormat="1" x14ac:dyDescent="0.2">
      <c r="A123" s="70"/>
      <c r="B123" s="95"/>
      <c r="C123" s="108"/>
      <c r="D123" s="43"/>
      <c r="E123" s="209"/>
      <c r="F123" s="46"/>
      <c r="G123" s="24"/>
      <c r="H123" s="98"/>
      <c r="I123" s="46"/>
      <c r="J123" s="24"/>
      <c r="K123" s="46"/>
      <c r="L123" s="24"/>
      <c r="M123" s="46"/>
      <c r="N123" s="24"/>
      <c r="O123" s="194"/>
      <c r="P123" s="223"/>
      <c r="Q123" s="98"/>
      <c r="R123" s="57"/>
    </row>
    <row r="124" spans="1:18" s="48" customFormat="1" x14ac:dyDescent="0.2">
      <c r="A124" s="35" t="s">
        <v>114</v>
      </c>
      <c r="B124" s="36" t="s">
        <v>4</v>
      </c>
      <c r="C124" s="123"/>
      <c r="D124" s="49"/>
      <c r="E124" s="207"/>
      <c r="F124" s="49"/>
      <c r="G124" s="207"/>
      <c r="H124" s="131"/>
      <c r="I124" s="49"/>
      <c r="J124" s="207"/>
      <c r="K124" s="49"/>
      <c r="L124" s="210">
        <f>L125-P125</f>
        <v>16.399999999999988</v>
      </c>
      <c r="M124" s="49"/>
      <c r="N124" s="207"/>
      <c r="O124" s="49"/>
      <c r="P124" s="207"/>
      <c r="Q124" s="133">
        <v>-6</v>
      </c>
      <c r="R124" s="134" t="s">
        <v>129</v>
      </c>
    </row>
    <row r="125" spans="1:18" s="48" customFormat="1" x14ac:dyDescent="0.2">
      <c r="A125" s="38" t="s">
        <v>115</v>
      </c>
      <c r="B125" s="36" t="s">
        <v>4</v>
      </c>
      <c r="C125" s="123"/>
      <c r="D125" s="49"/>
      <c r="E125" s="207"/>
      <c r="F125" s="49"/>
      <c r="G125" s="207"/>
      <c r="H125" s="131"/>
      <c r="I125" s="49"/>
      <c r="J125" s="207"/>
      <c r="K125" s="49"/>
      <c r="L125" s="207">
        <f>L99</f>
        <v>16.999999999999989</v>
      </c>
      <c r="M125" s="49"/>
      <c r="N125" s="207"/>
      <c r="O125" s="191">
        <f>O59</f>
        <v>0.6</v>
      </c>
      <c r="P125" s="221">
        <f>P59</f>
        <v>0.6</v>
      </c>
      <c r="Q125" s="132"/>
      <c r="R125" s="22"/>
    </row>
    <row r="126" spans="1:18" s="48" customFormat="1" x14ac:dyDescent="0.2">
      <c r="A126" s="35" t="s">
        <v>116</v>
      </c>
      <c r="B126" s="36" t="s">
        <v>4</v>
      </c>
      <c r="C126" s="123"/>
      <c r="D126" s="49"/>
      <c r="E126" s="207"/>
      <c r="F126" s="49"/>
      <c r="G126" s="207"/>
      <c r="H126" s="131"/>
      <c r="I126" s="49"/>
      <c r="J126" s="207"/>
      <c r="K126" s="49"/>
      <c r="L126" s="207">
        <f>L125+P125</f>
        <v>17.599999999999991</v>
      </c>
      <c r="M126" s="49"/>
      <c r="N126" s="207"/>
      <c r="O126" s="49"/>
      <c r="P126" s="207"/>
      <c r="Q126" s="131"/>
      <c r="R126" s="22"/>
    </row>
    <row r="127" spans="1:18" s="48" customFormat="1" x14ac:dyDescent="0.2">
      <c r="A127" s="43"/>
      <c r="B127" s="25"/>
      <c r="C127" s="108"/>
      <c r="D127" s="46"/>
      <c r="E127" s="24"/>
      <c r="F127" s="46"/>
      <c r="G127" s="24"/>
      <c r="H127" s="98"/>
      <c r="I127" s="46"/>
      <c r="J127" s="24"/>
      <c r="K127" s="46"/>
      <c r="L127" s="24"/>
      <c r="M127" s="46"/>
      <c r="N127" s="24"/>
      <c r="O127" s="181"/>
      <c r="P127" s="75"/>
      <c r="Q127" s="101"/>
      <c r="R127" s="22"/>
    </row>
    <row r="128" spans="1:18" s="48" customFormat="1" x14ac:dyDescent="0.2">
      <c r="A128" s="35" t="s">
        <v>117</v>
      </c>
      <c r="B128" s="94" t="s">
        <v>2</v>
      </c>
      <c r="C128" s="123"/>
      <c r="D128" s="50"/>
      <c r="E128" s="208"/>
      <c r="F128" s="49"/>
      <c r="G128" s="207"/>
      <c r="H128" s="131"/>
      <c r="I128" s="49"/>
      <c r="J128" s="207"/>
      <c r="K128" s="49"/>
      <c r="L128" s="210">
        <f>L129-P129</f>
        <v>-84.615549442140349</v>
      </c>
      <c r="M128" s="49"/>
      <c r="N128" s="207"/>
      <c r="O128" s="193"/>
      <c r="P128" s="222"/>
      <c r="Q128" s="133">
        <f>-120.5+1</f>
        <v>-119.5</v>
      </c>
      <c r="R128" s="134" t="s">
        <v>130</v>
      </c>
    </row>
    <row r="129" spans="1:18" s="48" customFormat="1" x14ac:dyDescent="0.2">
      <c r="A129" s="38" t="s">
        <v>118</v>
      </c>
      <c r="B129" s="94" t="s">
        <v>2</v>
      </c>
      <c r="C129" s="123"/>
      <c r="D129" s="50"/>
      <c r="E129" s="208"/>
      <c r="F129" s="49"/>
      <c r="G129" s="207"/>
      <c r="H129" s="131"/>
      <c r="I129" s="49"/>
      <c r="J129" s="207"/>
      <c r="K129" s="49"/>
      <c r="L129" s="207">
        <f>L100</f>
        <v>-83</v>
      </c>
      <c r="M129" s="49"/>
      <c r="N129" s="207"/>
      <c r="O129" s="191">
        <f>O63</f>
        <v>1.6155494421403511</v>
      </c>
      <c r="P129" s="221">
        <f>P63</f>
        <v>1.6155494421403511</v>
      </c>
      <c r="Q129" s="132"/>
      <c r="R129" s="53"/>
    </row>
    <row r="130" spans="1:18" s="48" customFormat="1" x14ac:dyDescent="0.2">
      <c r="A130" s="35" t="s">
        <v>119</v>
      </c>
      <c r="B130" s="94" t="s">
        <v>2</v>
      </c>
      <c r="C130" s="123"/>
      <c r="D130" s="50"/>
      <c r="E130" s="208"/>
      <c r="F130" s="49"/>
      <c r="G130" s="207"/>
      <c r="H130" s="131"/>
      <c r="I130" s="49"/>
      <c r="J130" s="207"/>
      <c r="K130" s="49"/>
      <c r="L130" s="207">
        <f>L129+P129</f>
        <v>-81.384450557859651</v>
      </c>
      <c r="M130" s="49"/>
      <c r="N130" s="207"/>
      <c r="O130" s="193"/>
      <c r="P130" s="222"/>
      <c r="Q130" s="131"/>
      <c r="R130" s="53"/>
    </row>
    <row r="131" spans="1:18" s="48" customFormat="1" ht="12.95" customHeight="1" x14ac:dyDescent="0.2">
      <c r="A131" s="70"/>
      <c r="B131" s="25"/>
      <c r="C131" s="108"/>
      <c r="D131" s="43"/>
      <c r="E131" s="209"/>
      <c r="F131" s="43"/>
      <c r="G131" s="209"/>
      <c r="H131" s="105"/>
      <c r="I131" s="43"/>
      <c r="J131" s="209"/>
      <c r="K131" s="46"/>
      <c r="L131" s="24"/>
      <c r="M131" s="46"/>
      <c r="N131" s="24"/>
      <c r="O131" s="194"/>
      <c r="P131" s="223"/>
      <c r="Q131" s="105"/>
      <c r="R131" s="53"/>
    </row>
    <row r="132" spans="1:18" s="48" customFormat="1" x14ac:dyDescent="0.2">
      <c r="A132" s="35" t="s">
        <v>120</v>
      </c>
      <c r="B132" s="94" t="s">
        <v>126</v>
      </c>
      <c r="C132" s="130"/>
      <c r="D132" s="49"/>
      <c r="E132" s="207"/>
      <c r="F132" s="49"/>
      <c r="G132" s="207"/>
      <c r="H132" s="131"/>
      <c r="I132" s="49"/>
      <c r="J132" s="210">
        <f>J133-P133</f>
        <v>-53.73361469053858</v>
      </c>
      <c r="K132" s="49"/>
      <c r="L132" s="207"/>
      <c r="M132" s="49"/>
      <c r="N132" s="207"/>
      <c r="O132" s="193"/>
      <c r="P132" s="222"/>
      <c r="Q132" s="133">
        <f>-114.5+1+10*LOG(18000/15)</f>
        <v>-82.708187539523749</v>
      </c>
      <c r="R132" s="134" t="s">
        <v>131</v>
      </c>
    </row>
    <row r="133" spans="1:18" s="48" customFormat="1" x14ac:dyDescent="0.2">
      <c r="A133" s="38" t="s">
        <v>121</v>
      </c>
      <c r="B133" s="94" t="s">
        <v>126</v>
      </c>
      <c r="C133" s="130"/>
      <c r="D133" s="49"/>
      <c r="E133" s="207"/>
      <c r="F133" s="49"/>
      <c r="G133" s="207"/>
      <c r="H133" s="131"/>
      <c r="I133" s="49"/>
      <c r="J133" s="207">
        <f>J101</f>
        <v>-52.122387547223411</v>
      </c>
      <c r="K133" s="49"/>
      <c r="L133" s="207"/>
      <c r="M133" s="49"/>
      <c r="N133" s="207"/>
      <c r="O133" s="191">
        <f>O67</f>
        <v>1.5</v>
      </c>
      <c r="P133" s="221">
        <f>P67</f>
        <v>1.6112271433151664</v>
      </c>
      <c r="Q133" s="132"/>
      <c r="R133" s="53"/>
    </row>
    <row r="134" spans="1:18" s="48" customFormat="1" x14ac:dyDescent="0.2">
      <c r="A134" s="35" t="s">
        <v>122</v>
      </c>
      <c r="B134" s="94" t="s">
        <v>126</v>
      </c>
      <c r="C134" s="130"/>
      <c r="D134" s="49"/>
      <c r="E134" s="207"/>
      <c r="F134" s="49"/>
      <c r="G134" s="207"/>
      <c r="H134" s="131"/>
      <c r="I134" s="49"/>
      <c r="J134" s="210">
        <f>J133+P133</f>
        <v>-50.511160403908242</v>
      </c>
      <c r="K134" s="49"/>
      <c r="L134" s="207"/>
      <c r="M134" s="49"/>
      <c r="N134" s="207"/>
      <c r="O134" s="193"/>
      <c r="P134" s="222"/>
      <c r="Q134" s="133">
        <v>-50</v>
      </c>
      <c r="R134" s="134" t="s">
        <v>132</v>
      </c>
    </row>
    <row r="135" spans="1:18" s="48" customFormat="1" x14ac:dyDescent="0.2">
      <c r="A135" s="70"/>
      <c r="B135" s="25"/>
      <c r="C135" s="108"/>
      <c r="D135" s="46"/>
      <c r="E135" s="24"/>
      <c r="F135" s="46"/>
      <c r="G135" s="24"/>
      <c r="H135" s="98"/>
      <c r="I135" s="46"/>
      <c r="J135" s="24"/>
      <c r="K135" s="46"/>
      <c r="L135" s="24"/>
      <c r="M135" s="46"/>
      <c r="N135" s="24"/>
      <c r="O135" s="194"/>
      <c r="P135" s="223"/>
      <c r="Q135" s="105"/>
      <c r="R135" s="57"/>
    </row>
    <row r="136" spans="1:18" s="48" customFormat="1" x14ac:dyDescent="0.2">
      <c r="A136" s="35" t="s">
        <v>123</v>
      </c>
      <c r="B136" s="36" t="s">
        <v>4</v>
      </c>
      <c r="C136" s="123"/>
      <c r="D136" s="49"/>
      <c r="E136" s="207"/>
      <c r="F136" s="49"/>
      <c r="G136" s="207"/>
      <c r="H136" s="131"/>
      <c r="I136" s="49"/>
      <c r="J136" s="207"/>
      <c r="K136" s="49"/>
      <c r="L136" s="212">
        <f>L137-P137</f>
        <v>2.3844505578596493</v>
      </c>
      <c r="M136" s="49"/>
      <c r="N136" s="207"/>
      <c r="O136" s="193"/>
      <c r="P136" s="222"/>
      <c r="Q136" s="133">
        <v>2</v>
      </c>
      <c r="R136" s="134" t="s">
        <v>148</v>
      </c>
    </row>
    <row r="137" spans="1:18" s="48" customFormat="1" x14ac:dyDescent="0.2">
      <c r="A137" s="38" t="s">
        <v>124</v>
      </c>
      <c r="B137" s="36" t="s">
        <v>4</v>
      </c>
      <c r="C137" s="123"/>
      <c r="D137" s="49"/>
      <c r="E137" s="207"/>
      <c r="F137" s="49"/>
      <c r="G137" s="207"/>
      <c r="H137" s="131"/>
      <c r="I137" s="49"/>
      <c r="J137" s="207"/>
      <c r="K137" s="49"/>
      <c r="L137" s="207">
        <f>L102</f>
        <v>12</v>
      </c>
      <c r="M137" s="49"/>
      <c r="N137" s="207"/>
      <c r="O137" s="191">
        <f>O71</f>
        <v>9.6155494421403507</v>
      </c>
      <c r="P137" s="221">
        <f>P71</f>
        <v>9.6155494421403507</v>
      </c>
      <c r="Q137" s="132"/>
      <c r="R137" s="57"/>
    </row>
    <row r="138" spans="1:18" s="48" customFormat="1" x14ac:dyDescent="0.2">
      <c r="A138" s="35" t="s">
        <v>125</v>
      </c>
      <c r="B138" s="36" t="s">
        <v>4</v>
      </c>
      <c r="C138" s="123"/>
      <c r="D138" s="49"/>
      <c r="E138" s="207"/>
      <c r="F138" s="49"/>
      <c r="G138" s="207"/>
      <c r="H138" s="131"/>
      <c r="I138" s="49"/>
      <c r="J138" s="207"/>
      <c r="K138" s="49"/>
      <c r="L138" s="207">
        <f>L137+P137</f>
        <v>21.615549442140349</v>
      </c>
      <c r="M138" s="49"/>
      <c r="N138" s="207"/>
      <c r="O138" s="193"/>
      <c r="P138" s="222"/>
      <c r="Q138" s="255"/>
      <c r="R138" s="227"/>
    </row>
    <row r="139" spans="1:18" x14ac:dyDescent="0.2">
      <c r="A139" s="43"/>
      <c r="B139" s="25"/>
      <c r="C139" s="108"/>
      <c r="D139" s="43"/>
      <c r="E139" s="209"/>
      <c r="F139" s="43"/>
      <c r="G139" s="209"/>
      <c r="H139" s="105"/>
      <c r="I139" s="43"/>
      <c r="J139" s="209"/>
      <c r="K139" s="43"/>
      <c r="L139" s="209"/>
      <c r="M139" s="46"/>
      <c r="N139" s="24"/>
      <c r="O139" s="19"/>
      <c r="P139" s="8"/>
      <c r="Q139" s="53"/>
      <c r="R139" s="53"/>
    </row>
    <row r="140" spans="1:18" ht="13.5" thickBot="1" x14ac:dyDescent="0.25">
      <c r="A140" s="51" t="s">
        <v>13</v>
      </c>
      <c r="B140" s="52"/>
      <c r="C140" s="139"/>
      <c r="D140" s="140"/>
      <c r="E140" s="211"/>
      <c r="F140" s="140"/>
      <c r="G140" s="211"/>
      <c r="H140" s="139"/>
      <c r="I140" s="140"/>
      <c r="J140" s="211"/>
      <c r="K140" s="140"/>
      <c r="L140" s="211"/>
      <c r="M140" s="61"/>
      <c r="N140" s="86"/>
      <c r="O140" s="188"/>
      <c r="P140" s="224"/>
      <c r="Q140" s="106"/>
      <c r="R140" s="62" t="s">
        <v>14</v>
      </c>
    </row>
  </sheetData>
  <mergeCells count="30">
    <mergeCell ref="D2:E2"/>
    <mergeCell ref="F2:G2"/>
    <mergeCell ref="I2:J2"/>
    <mergeCell ref="K2:L2"/>
    <mergeCell ref="D15:E15"/>
    <mergeCell ref="F15:G15"/>
    <mergeCell ref="I15:J15"/>
    <mergeCell ref="K15:L15"/>
    <mergeCell ref="C29:L29"/>
    <mergeCell ref="M29:N29"/>
    <mergeCell ref="D30:E30"/>
    <mergeCell ref="F30:G30"/>
    <mergeCell ref="I30:J30"/>
    <mergeCell ref="K30:L30"/>
    <mergeCell ref="C38:L38"/>
    <mergeCell ref="M38:N38"/>
    <mergeCell ref="O38:P38"/>
    <mergeCell ref="D39:E39"/>
    <mergeCell ref="F39:G39"/>
    <mergeCell ref="I39:J39"/>
    <mergeCell ref="K39:L39"/>
    <mergeCell ref="O105:P105"/>
    <mergeCell ref="D81:E81"/>
    <mergeCell ref="F81:G81"/>
    <mergeCell ref="I81:J81"/>
    <mergeCell ref="K81:L81"/>
    <mergeCell ref="D105:E105"/>
    <mergeCell ref="F105:G105"/>
    <mergeCell ref="I105:J105"/>
    <mergeCell ref="K105:L105"/>
  </mergeCells>
  <phoneticPr fontId="18" type="noConversion"/>
  <conditionalFormatting sqref="R140">
    <cfRule type="cellIs" dxfId="16" priority="16" stopIfTrue="1" operator="equal">
      <formula>"Yes"</formula>
    </cfRule>
    <cfRule type="cellIs" dxfId="15" priority="17" stopIfTrue="1" operator="notEqual">
      <formula>"Yes"</formula>
    </cfRule>
  </conditionalFormatting>
  <conditionalFormatting sqref="F108">
    <cfRule type="cellIs" dxfId="14" priority="15" stopIfTrue="1" operator="lessThan">
      <formula>Q108</formula>
    </cfRule>
  </conditionalFormatting>
  <conditionalFormatting sqref="F112">
    <cfRule type="cellIs" dxfId="13" priority="14" stopIfTrue="1" operator="lessThan">
      <formula>Q112</formula>
    </cfRule>
  </conditionalFormatting>
  <conditionalFormatting sqref="G108">
    <cfRule type="cellIs" dxfId="12" priority="13" stopIfTrue="1" operator="lessThan">
      <formula>Q108</formula>
    </cfRule>
  </conditionalFormatting>
  <conditionalFormatting sqref="G112">
    <cfRule type="cellIs" dxfId="11" priority="12" stopIfTrue="1" operator="lessThan">
      <formula>Q112</formula>
    </cfRule>
  </conditionalFormatting>
  <conditionalFormatting sqref="D116">
    <cfRule type="cellIs" dxfId="10" priority="11" stopIfTrue="1" operator="lessThan">
      <formula>Q116</formula>
    </cfRule>
  </conditionalFormatting>
  <conditionalFormatting sqref="D118">
    <cfRule type="cellIs" dxfId="9" priority="10" stopIfTrue="1" operator="greaterThan">
      <formula>Q118</formula>
    </cfRule>
  </conditionalFormatting>
  <conditionalFormatting sqref="E116">
    <cfRule type="cellIs" dxfId="8" priority="9" stopIfTrue="1" operator="lessThan">
      <formula>Q116</formula>
    </cfRule>
  </conditionalFormatting>
  <conditionalFormatting sqref="E118">
    <cfRule type="cellIs" dxfId="7" priority="8" stopIfTrue="1" operator="greaterThan">
      <formula>Q118</formula>
    </cfRule>
  </conditionalFormatting>
  <conditionalFormatting sqref="F120">
    <cfRule type="cellIs" dxfId="6" priority="7" stopIfTrue="1" operator="lessThan">
      <formula>Q120</formula>
    </cfRule>
  </conditionalFormatting>
  <conditionalFormatting sqref="G122">
    <cfRule type="cellIs" dxfId="5" priority="6" stopIfTrue="1" operator="greaterThan">
      <formula>Q122</formula>
    </cfRule>
  </conditionalFormatting>
  <conditionalFormatting sqref="L124">
    <cfRule type="cellIs" dxfId="4" priority="5" stopIfTrue="1" operator="lessThan">
      <formula>Q124</formula>
    </cfRule>
  </conditionalFormatting>
  <conditionalFormatting sqref="L128">
    <cfRule type="cellIs" dxfId="3" priority="4" stopIfTrue="1" operator="lessThan">
      <formula>Q128</formula>
    </cfRule>
  </conditionalFormatting>
  <conditionalFormatting sqref="J132">
    <cfRule type="cellIs" dxfId="2" priority="3" stopIfTrue="1" operator="lessThan">
      <formula>Q132</formula>
    </cfRule>
  </conditionalFormatting>
  <conditionalFormatting sqref="J134">
    <cfRule type="cellIs" dxfId="1" priority="2" stopIfTrue="1" operator="greaterThan">
      <formula>Q134</formula>
    </cfRule>
  </conditionalFormatting>
  <conditionalFormatting sqref="L136">
    <cfRule type="cellIs" dxfId="0" priority="1" stopIfTrue="1" operator="lessThan">
      <formula>Q136</formula>
    </cfRule>
  </conditionalFormatting>
  <pageMargins left="0.7" right="0.7" top="0.75" bottom="0.75" header="0.3" footer="0.3"/>
  <pageSetup paperSize="9" orientation="portrait" r:id="rId1"/>
  <drawing r:id="rId2"/>
  <mc:AlternateContent xmlns:mc="http://schemas.openxmlformats.org/markup-compatibility/2006">
    <mc:Choice Requires="v">
      <legacyDrawing r:id="rId3"/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1CB92F17F354986B3AA066A02C8E1" ma:contentTypeVersion="2" ma:contentTypeDescription="Create a new document." ma:contentTypeScope="" ma:versionID="680dd8753629619fdb9e0b7171d89e5b">
  <xsd:schema xmlns:xsd="http://www.w3.org/2001/XMLSchema" xmlns:xs="http://www.w3.org/2001/XMLSchema" xmlns:p="http://schemas.microsoft.com/office/2006/metadata/properties" xmlns:ns2="0923123d-7bd0-47a5-8911-a4c638d89377" targetNamespace="http://schemas.microsoft.com/office/2006/metadata/properties" ma:root="true" ma:fieldsID="393219a280f923b429bd61858d7dc3f5" ns2:_="">
    <xsd:import namespace="0923123d-7bd0-47a5-8911-a4c638d8937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23123d-7bd0-47a5-8911-a4c638d893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purl.oclc.org/ooxml/officeDocument/customXml" ds:itemID="{D0591066-63DD-41ED-8206-2828CFC83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23123d-7bd0-47a5-8911-a4c638d893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1A756E75-6862-4C6F-A22A-A1665AE0C1F9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9B6E23F5-655B-4FEE-AE24-D87C257E17E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6.6.19.3-1</vt:lpstr>
      <vt:lpstr>6.6.19.3-3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Tiffany Chi (紀育婷)</cp:lastModifiedBy>
  <dcterms:created xsi:type="dcterms:W3CDTF">2009-06-16T09:56:03Z</dcterms:created>
  <dcterms:modified xsi:type="dcterms:W3CDTF">2023-08-09T00:38:43Z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(3)1W62FKoSK0c+032Mi3yR8KHGOiQSP6pkt4jjB2NHKp4qAs3tuCb9K0DXF7wtLOGhstqVOEcL_x000d_
t/lsXfZJ9+G7Gs6bmgpRrBF9Y8lmMzbYFuuSV6GTDQfTJo8OapB+y3oT3JCyPrnNtFlOqn8a_x000d_
QVK8U3JiH1/0FKnSa+mEk148S52SpCHvF+bVrfMnXq83q+LnxQ0OJEYVPs51kf5+pMd1uIgE_x000d_
cxqyw9gqD0LQEGNrdn</vt:lpwstr>
  </property>
  <property fmtid="{D5CDD505-2E9C-101B-9397-08002B2CF9AE}" pid="9" name="_2015_ms_pID_7253431">
    <vt:lpwstr>noZ0ievEtHwoWjABZHoWqzppXRyE0jD8iZkM9TWirDH6sIHQxEhoqc_x000d_
bxpukCc04/HrOQUfKZqMoRGo0NkxS57pm69N3jSuLtIQz9/xrFvWlJzeeUS5pfX1vJ/2FoEg_x000d_
6CqLCVeqEtBa0mxYgoYpNaixN2aQI8rJA4HgV4HMo4ArDyMaL7KkRxHyj+ao6I4Wqq2iCR5d_x000d_
aC8YXvyMlvrgpPpCjz91t1ZnZV/Jwz19SDKE</vt:lpwstr>
  </property>
  <property fmtid="{D5CDD505-2E9C-101B-9397-08002B2CF9AE}" pid="10" name="_2015_ms_pID_7253432">
    <vt:lpwstr>KQ==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1573097101</vt:lpwstr>
  </property>
  <property fmtid="{D5CDD505-2E9C-101B-9397-08002B2CF9AE}" pid="15" name="MSIP_Label_83bcef13-7cac-433f-ba1d-47a323951816_Enabled">
    <vt:lpwstr>true</vt:lpwstr>
  </property>
  <property fmtid="{D5CDD505-2E9C-101B-9397-08002B2CF9AE}" pid="16" name="MSIP_Label_83bcef13-7cac-433f-ba1d-47a323951816_SetDate">
    <vt:lpwstr>2023-07-18T05:39:07Z</vt:lpwstr>
  </property>
  <property fmtid="{D5CDD505-2E9C-101B-9397-08002B2CF9AE}" pid="17" name="MSIP_Label_83bcef13-7cac-433f-ba1d-47a323951816_Method">
    <vt:lpwstr>Privileged</vt:lpwstr>
  </property>
  <property fmtid="{D5CDD505-2E9C-101B-9397-08002B2CF9AE}" pid="18" name="MSIP_Label_83bcef13-7cac-433f-ba1d-47a323951816_Name">
    <vt:lpwstr>MTK_Unclassified</vt:lpwstr>
  </property>
  <property fmtid="{D5CDD505-2E9C-101B-9397-08002B2CF9AE}" pid="19" name="MSIP_Label_83bcef13-7cac-433f-ba1d-47a323951816_SiteId">
    <vt:lpwstr>a7687ede-7a6b-4ef6-bace-642f677fbe31</vt:lpwstr>
  </property>
  <property fmtid="{D5CDD505-2E9C-101B-9397-08002B2CF9AE}" pid="20" name="MSIP_Label_83bcef13-7cac-433f-ba1d-47a323951816_ActionId">
    <vt:lpwstr>aeddf9c4-e3d3-4631-be9f-24a115966714</vt:lpwstr>
  </property>
  <property fmtid="{D5CDD505-2E9C-101B-9397-08002B2CF9AE}" pid="21" name="MSIP_Label_83bcef13-7cac-433f-ba1d-47a323951816_ContentBits">
    <vt:lpwstr>0</vt:lpwstr>
  </property>
  <property fmtid="{D5CDD505-2E9C-101B-9397-08002B2CF9AE}" pid="22" name="ContentTypeId">
    <vt:lpwstr>0x0101004361CB92F17F354986B3AA066A02C8E1</vt:lpwstr>
  </property>
</Properties>
</file>